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2023 год\Проект районного бюджета_2023 год\Доходы_2023 год\На сайт_ДОХОДЫ на 2023-2025гг\1_Таблицы_Проект на 2023-2025гг._ДОХОДЫ\"/>
    </mc:Choice>
  </mc:AlternateContent>
  <bookViews>
    <workbookView xWindow="120" yWindow="360" windowWidth="28632" windowHeight="12480"/>
  </bookViews>
  <sheets>
    <sheet name="Лист1" sheetId="5" r:id="rId1"/>
  </sheets>
  <definedNames>
    <definedName name="_xlnm.Print_Titles" localSheetId="0">Лист1!$3:$5</definedName>
  </definedNames>
  <calcPr calcId="162913"/>
</workbook>
</file>

<file path=xl/calcChain.xml><?xml version="1.0" encoding="utf-8"?>
<calcChain xmlns="http://schemas.openxmlformats.org/spreadsheetml/2006/main">
  <c r="H97" i="5" l="1"/>
  <c r="C97" i="5"/>
  <c r="J98" i="5"/>
  <c r="J97" i="5" s="1"/>
  <c r="H98" i="5"/>
  <c r="K98" i="5" s="1"/>
  <c r="F98" i="5"/>
  <c r="D98" i="5"/>
  <c r="D97" i="5" s="1"/>
  <c r="C98" i="5"/>
  <c r="E98" i="5" s="1"/>
  <c r="K99" i="5"/>
  <c r="I99" i="5"/>
  <c r="G99" i="5"/>
  <c r="G98" i="5"/>
  <c r="G101" i="5"/>
  <c r="E99" i="5"/>
  <c r="I98" i="5" l="1"/>
  <c r="D37" i="5" l="1"/>
  <c r="K85" i="5" l="1"/>
  <c r="I85" i="5"/>
  <c r="G85" i="5"/>
  <c r="E85" i="5"/>
  <c r="K79" i="5"/>
  <c r="I79" i="5"/>
  <c r="G79" i="5"/>
  <c r="E79" i="5"/>
  <c r="K76" i="5"/>
  <c r="I76" i="5"/>
  <c r="G76" i="5"/>
  <c r="E76" i="5"/>
  <c r="K74" i="5"/>
  <c r="I74" i="5"/>
  <c r="G74" i="5"/>
  <c r="E74" i="5"/>
  <c r="K69" i="5"/>
  <c r="I69" i="5"/>
  <c r="G69" i="5"/>
  <c r="E69" i="5"/>
  <c r="K67" i="5"/>
  <c r="I67" i="5"/>
  <c r="G67" i="5"/>
  <c r="E67" i="5"/>
  <c r="K66" i="5"/>
  <c r="I66" i="5"/>
  <c r="G66" i="5"/>
  <c r="E66" i="5"/>
  <c r="K64" i="5"/>
  <c r="I64" i="5"/>
  <c r="G64" i="5"/>
  <c r="E64" i="5"/>
  <c r="E61" i="5"/>
  <c r="E60" i="5"/>
  <c r="K60" i="5"/>
  <c r="I60" i="5"/>
  <c r="G60" i="5"/>
  <c r="J56" i="5"/>
  <c r="H56" i="5"/>
  <c r="F56" i="5"/>
  <c r="D56" i="5"/>
  <c r="C56" i="5"/>
  <c r="K57" i="5"/>
  <c r="I57" i="5"/>
  <c r="G57" i="5"/>
  <c r="E57" i="5"/>
  <c r="J51" i="5"/>
  <c r="H51" i="5"/>
  <c r="F51" i="5"/>
  <c r="D51" i="5"/>
  <c r="C51" i="5"/>
  <c r="E55" i="5"/>
  <c r="G55" i="5"/>
  <c r="I55" i="5"/>
  <c r="K55" i="5"/>
  <c r="E72" i="5" l="1"/>
  <c r="G72" i="5"/>
  <c r="I72" i="5"/>
  <c r="K72" i="5"/>
  <c r="K84" i="5" l="1"/>
  <c r="I84" i="5"/>
  <c r="G84" i="5"/>
  <c r="E84" i="5"/>
  <c r="K82" i="5"/>
  <c r="I82" i="5"/>
  <c r="G82" i="5"/>
  <c r="E82" i="5"/>
  <c r="K59" i="5"/>
  <c r="I59" i="5"/>
  <c r="G59" i="5"/>
  <c r="E59" i="5"/>
  <c r="J27" i="5"/>
  <c r="H27" i="5"/>
  <c r="F27" i="5"/>
  <c r="D27" i="5"/>
  <c r="C27" i="5"/>
  <c r="K35" i="5"/>
  <c r="I35" i="5"/>
  <c r="G35" i="5"/>
  <c r="E35" i="5"/>
  <c r="E9" i="5"/>
  <c r="J8" i="5"/>
  <c r="H8" i="5"/>
  <c r="F8" i="5"/>
  <c r="D8" i="5"/>
  <c r="C8" i="5"/>
  <c r="K13" i="5"/>
  <c r="I13" i="5"/>
  <c r="G13" i="5"/>
  <c r="E13" i="5"/>
  <c r="K12" i="5"/>
  <c r="I12" i="5"/>
  <c r="G12" i="5"/>
  <c r="E12" i="5"/>
  <c r="E8" i="5" l="1"/>
  <c r="J108" i="5"/>
  <c r="H108" i="5"/>
  <c r="F108" i="5"/>
  <c r="D108" i="5"/>
  <c r="C108" i="5"/>
  <c r="K94" i="5"/>
  <c r="I94" i="5"/>
  <c r="G94" i="5"/>
  <c r="E94" i="5"/>
  <c r="K75" i="5"/>
  <c r="I75" i="5"/>
  <c r="G75" i="5"/>
  <c r="E75" i="5"/>
  <c r="K88" i="5"/>
  <c r="I88" i="5"/>
  <c r="G88" i="5"/>
  <c r="E88" i="5"/>
  <c r="K68" i="5"/>
  <c r="I68" i="5"/>
  <c r="G68" i="5"/>
  <c r="E68" i="5"/>
  <c r="K63" i="5"/>
  <c r="I63" i="5"/>
  <c r="G63" i="5"/>
  <c r="E63" i="5"/>
  <c r="K52" i="5"/>
  <c r="I52" i="5"/>
  <c r="G52" i="5"/>
  <c r="E52" i="5"/>
  <c r="K49" i="5"/>
  <c r="I49" i="5"/>
  <c r="G49" i="5"/>
  <c r="E49" i="5"/>
  <c r="G109" i="5" l="1"/>
  <c r="G107" i="5"/>
  <c r="K107" i="5"/>
  <c r="I107" i="5"/>
  <c r="E107" i="5"/>
  <c r="G18" i="5" l="1"/>
  <c r="K93" i="5" l="1"/>
  <c r="I93" i="5"/>
  <c r="G93" i="5"/>
  <c r="E93" i="5"/>
  <c r="K92" i="5"/>
  <c r="I92" i="5"/>
  <c r="G92" i="5"/>
  <c r="E92" i="5"/>
  <c r="K91" i="5"/>
  <c r="I91" i="5"/>
  <c r="G91" i="5"/>
  <c r="E91" i="5"/>
  <c r="K90" i="5"/>
  <c r="I90" i="5"/>
  <c r="G90" i="5"/>
  <c r="E90" i="5"/>
  <c r="K89" i="5"/>
  <c r="I89" i="5"/>
  <c r="G89" i="5"/>
  <c r="E89" i="5"/>
  <c r="K87" i="5"/>
  <c r="I87" i="5"/>
  <c r="G87" i="5"/>
  <c r="E87" i="5"/>
  <c r="K86" i="5"/>
  <c r="I86" i="5"/>
  <c r="G86" i="5"/>
  <c r="E86" i="5"/>
  <c r="K83" i="5"/>
  <c r="I83" i="5"/>
  <c r="G83" i="5"/>
  <c r="E83" i="5"/>
  <c r="K81" i="5"/>
  <c r="I81" i="5"/>
  <c r="G81" i="5"/>
  <c r="E81" i="5"/>
  <c r="K80" i="5"/>
  <c r="I80" i="5"/>
  <c r="G80" i="5"/>
  <c r="E80" i="5"/>
  <c r="K78" i="5"/>
  <c r="I78" i="5"/>
  <c r="G78" i="5"/>
  <c r="E78" i="5"/>
  <c r="K77" i="5"/>
  <c r="I77" i="5"/>
  <c r="G77" i="5"/>
  <c r="E77" i="5"/>
  <c r="K73" i="5"/>
  <c r="I73" i="5"/>
  <c r="G73" i="5"/>
  <c r="E73" i="5"/>
  <c r="K71" i="5"/>
  <c r="I71" i="5"/>
  <c r="G71" i="5"/>
  <c r="E71" i="5"/>
  <c r="K70" i="5"/>
  <c r="I70" i="5"/>
  <c r="G70" i="5"/>
  <c r="E70" i="5"/>
  <c r="K65" i="5"/>
  <c r="I65" i="5"/>
  <c r="G65" i="5"/>
  <c r="E65" i="5"/>
  <c r="K62" i="5"/>
  <c r="I62" i="5"/>
  <c r="G62" i="5"/>
  <c r="E62" i="5"/>
  <c r="K61" i="5"/>
  <c r="I61" i="5"/>
  <c r="G61" i="5"/>
  <c r="K58" i="5"/>
  <c r="I58" i="5"/>
  <c r="G58" i="5"/>
  <c r="E58" i="5"/>
  <c r="E11" i="5"/>
  <c r="E10" i="5"/>
  <c r="C104" i="5"/>
  <c r="C103" i="5" s="1"/>
  <c r="C100" i="5"/>
  <c r="K9" i="5"/>
  <c r="K10" i="5"/>
  <c r="K11" i="5"/>
  <c r="K15" i="5"/>
  <c r="K16" i="5"/>
  <c r="K17" i="5"/>
  <c r="K18" i="5"/>
  <c r="K19" i="5"/>
  <c r="K21" i="5"/>
  <c r="K22" i="5"/>
  <c r="K23" i="5"/>
  <c r="K25" i="5"/>
  <c r="K26" i="5"/>
  <c r="K28" i="5"/>
  <c r="K29" i="5"/>
  <c r="K30" i="5"/>
  <c r="K31" i="5"/>
  <c r="K32" i="5"/>
  <c r="K33" i="5"/>
  <c r="K34" i="5"/>
  <c r="K38" i="5"/>
  <c r="K39" i="5"/>
  <c r="K40" i="5"/>
  <c r="K41" i="5"/>
  <c r="K44" i="5"/>
  <c r="K46" i="5"/>
  <c r="K47" i="5"/>
  <c r="K48" i="5"/>
  <c r="K50" i="5"/>
  <c r="K53" i="5"/>
  <c r="K54" i="5"/>
  <c r="K101" i="5"/>
  <c r="K102" i="5"/>
  <c r="K105" i="5"/>
  <c r="K106" i="5"/>
  <c r="K109" i="5"/>
  <c r="K112" i="5"/>
  <c r="K113" i="5"/>
  <c r="K116" i="5"/>
  <c r="I9" i="5"/>
  <c r="I10" i="5"/>
  <c r="I11" i="5"/>
  <c r="I15" i="5"/>
  <c r="I16" i="5"/>
  <c r="I17" i="5"/>
  <c r="I18" i="5"/>
  <c r="I19" i="5"/>
  <c r="I21" i="5"/>
  <c r="I22" i="5"/>
  <c r="I23" i="5"/>
  <c r="I25" i="5"/>
  <c r="I26" i="5"/>
  <c r="I28" i="5"/>
  <c r="I29" i="5"/>
  <c r="I30" i="5"/>
  <c r="I31" i="5"/>
  <c r="I32" i="5"/>
  <c r="I33" i="5"/>
  <c r="I34" i="5"/>
  <c r="I38" i="5"/>
  <c r="I39" i="5"/>
  <c r="I40" i="5"/>
  <c r="I41" i="5"/>
  <c r="I44" i="5"/>
  <c r="I46" i="5"/>
  <c r="I47" i="5"/>
  <c r="I48" i="5"/>
  <c r="I50" i="5"/>
  <c r="I53" i="5"/>
  <c r="I54" i="5"/>
  <c r="I101" i="5"/>
  <c r="I102" i="5"/>
  <c r="I105" i="5"/>
  <c r="I106" i="5"/>
  <c r="I109" i="5"/>
  <c r="I112" i="5"/>
  <c r="I113" i="5"/>
  <c r="I116" i="5"/>
  <c r="G9" i="5"/>
  <c r="G10" i="5"/>
  <c r="G11" i="5"/>
  <c r="G15" i="5"/>
  <c r="G16" i="5"/>
  <c r="G17" i="5"/>
  <c r="G19" i="5"/>
  <c r="G21" i="5"/>
  <c r="G22" i="5"/>
  <c r="G23" i="5"/>
  <c r="G25" i="5"/>
  <c r="G26" i="5"/>
  <c r="G28" i="5"/>
  <c r="G29" i="5"/>
  <c r="G30" i="5"/>
  <c r="G31" i="5"/>
  <c r="G32" i="5"/>
  <c r="G33" i="5"/>
  <c r="G34" i="5"/>
  <c r="G38" i="5"/>
  <c r="G39" i="5"/>
  <c r="G40" i="5"/>
  <c r="G41" i="5"/>
  <c r="G44" i="5"/>
  <c r="G46" i="5"/>
  <c r="G47" i="5"/>
  <c r="G48" i="5"/>
  <c r="G50" i="5"/>
  <c r="G53" i="5"/>
  <c r="G54" i="5"/>
  <c r="G102" i="5"/>
  <c r="G105" i="5"/>
  <c r="G106" i="5"/>
  <c r="G112" i="5"/>
  <c r="G113" i="5"/>
  <c r="G116" i="5"/>
  <c r="E15" i="5"/>
  <c r="E16" i="5"/>
  <c r="E17" i="5"/>
  <c r="E18" i="5"/>
  <c r="E19" i="5"/>
  <c r="E21" i="5"/>
  <c r="E22" i="5"/>
  <c r="E23" i="5"/>
  <c r="E25" i="5"/>
  <c r="E26" i="5"/>
  <c r="E28" i="5"/>
  <c r="E29" i="5"/>
  <c r="E30" i="5"/>
  <c r="E31" i="5"/>
  <c r="E32" i="5"/>
  <c r="E33" i="5"/>
  <c r="E34" i="5"/>
  <c r="E38" i="5"/>
  <c r="E39" i="5"/>
  <c r="E40" i="5"/>
  <c r="E41" i="5"/>
  <c r="E44" i="5"/>
  <c r="E46" i="5"/>
  <c r="E47" i="5"/>
  <c r="E48" i="5"/>
  <c r="E50" i="5"/>
  <c r="E53" i="5"/>
  <c r="E54" i="5"/>
  <c r="E101" i="5"/>
  <c r="E102" i="5"/>
  <c r="E105" i="5"/>
  <c r="E106" i="5"/>
  <c r="E109" i="5"/>
  <c r="E112" i="5"/>
  <c r="E113" i="5"/>
  <c r="E116" i="5"/>
  <c r="K56" i="5" l="1"/>
  <c r="I56" i="5"/>
  <c r="C20" i="5"/>
  <c r="C14" i="5"/>
  <c r="D111" i="5" l="1"/>
  <c r="F111" i="5"/>
  <c r="H111" i="5"/>
  <c r="J111" i="5"/>
  <c r="J110" i="5" s="1"/>
  <c r="C111" i="5"/>
  <c r="G56" i="5"/>
  <c r="C110" i="5" l="1"/>
  <c r="E111" i="5"/>
  <c r="H110" i="5"/>
  <c r="K110" i="5" s="1"/>
  <c r="K111" i="5"/>
  <c r="F110" i="5"/>
  <c r="I110" i="5" s="1"/>
  <c r="I111" i="5"/>
  <c r="D110" i="5"/>
  <c r="G111" i="5"/>
  <c r="E56" i="5"/>
  <c r="J104" i="5"/>
  <c r="J103" i="5" s="1"/>
  <c r="H104" i="5"/>
  <c r="H103" i="5" s="1"/>
  <c r="F104" i="5"/>
  <c r="F103" i="5" s="1"/>
  <c r="D104" i="5"/>
  <c r="G104" i="5" l="1"/>
  <c r="D103" i="5"/>
  <c r="E110" i="5"/>
  <c r="K103" i="5"/>
  <c r="K104" i="5"/>
  <c r="G110" i="5"/>
  <c r="I104" i="5"/>
  <c r="J115" i="5"/>
  <c r="J114" i="5" s="1"/>
  <c r="H115" i="5"/>
  <c r="K115" i="5" s="1"/>
  <c r="F115" i="5"/>
  <c r="I115" i="5" s="1"/>
  <c r="D115" i="5"/>
  <c r="C115" i="5"/>
  <c r="E108" i="5"/>
  <c r="E104" i="5"/>
  <c r="J100" i="5"/>
  <c r="H100" i="5"/>
  <c r="F100" i="5"/>
  <c r="F97" i="5" s="1"/>
  <c r="D100" i="5"/>
  <c r="D96" i="5" s="1"/>
  <c r="C96" i="5"/>
  <c r="K51" i="5"/>
  <c r="I51" i="5"/>
  <c r="J45" i="5"/>
  <c r="H45" i="5"/>
  <c r="F45" i="5"/>
  <c r="D45" i="5"/>
  <c r="C45" i="5"/>
  <c r="J43" i="5"/>
  <c r="H43" i="5"/>
  <c r="F43" i="5"/>
  <c r="D43" i="5"/>
  <c r="C43" i="5"/>
  <c r="J37" i="5"/>
  <c r="J36" i="5" s="1"/>
  <c r="H37" i="5"/>
  <c r="F37" i="5"/>
  <c r="C37" i="5"/>
  <c r="K100" i="5" l="1"/>
  <c r="K97" i="5"/>
  <c r="I43" i="5"/>
  <c r="K45" i="5"/>
  <c r="K43" i="5"/>
  <c r="G100" i="5"/>
  <c r="E100" i="5"/>
  <c r="G115" i="5"/>
  <c r="J96" i="5"/>
  <c r="J95" i="5" s="1"/>
  <c r="K37" i="5"/>
  <c r="E51" i="5"/>
  <c r="I100" i="5"/>
  <c r="G108" i="5"/>
  <c r="I108" i="5"/>
  <c r="E45" i="5"/>
  <c r="G51" i="5"/>
  <c r="K108" i="5"/>
  <c r="G43" i="5"/>
  <c r="I103" i="5"/>
  <c r="I45" i="5"/>
  <c r="C114" i="5"/>
  <c r="C95" i="5" s="1"/>
  <c r="E115" i="5"/>
  <c r="C36" i="5"/>
  <c r="E37" i="5"/>
  <c r="G103" i="5"/>
  <c r="I37" i="5"/>
  <c r="G37" i="5"/>
  <c r="E43" i="5"/>
  <c r="G45" i="5"/>
  <c r="J42" i="5"/>
  <c r="C42" i="5"/>
  <c r="E103" i="5"/>
  <c r="H36" i="5"/>
  <c r="K36" i="5" s="1"/>
  <c r="F114" i="5"/>
  <c r="I114" i="5" s="1"/>
  <c r="H42" i="5"/>
  <c r="H114" i="5"/>
  <c r="K114" i="5" s="1"/>
  <c r="F42" i="5"/>
  <c r="F36" i="5"/>
  <c r="D114" i="5"/>
  <c r="D95" i="5" s="1"/>
  <c r="D42" i="5"/>
  <c r="D36" i="5"/>
  <c r="J24" i="5"/>
  <c r="H24" i="5"/>
  <c r="F24" i="5"/>
  <c r="D24" i="5"/>
  <c r="C24" i="5"/>
  <c r="C7" i="5" s="1"/>
  <c r="J20" i="5"/>
  <c r="H20" i="5"/>
  <c r="F20" i="5"/>
  <c r="D20" i="5"/>
  <c r="J14" i="5"/>
  <c r="H14" i="5"/>
  <c r="F14" i="5"/>
  <c r="D14" i="5"/>
  <c r="F7" i="5" l="1"/>
  <c r="H7" i="5"/>
  <c r="J7" i="5"/>
  <c r="D7" i="5"/>
  <c r="G27" i="5"/>
  <c r="K24" i="5"/>
  <c r="I20" i="5"/>
  <c r="K14" i="5"/>
  <c r="E97" i="5"/>
  <c r="G36" i="5"/>
  <c r="I14" i="5"/>
  <c r="E27" i="5"/>
  <c r="I24" i="5"/>
  <c r="K27" i="5"/>
  <c r="I42" i="5"/>
  <c r="E42" i="5"/>
  <c r="K20" i="5"/>
  <c r="E36" i="5"/>
  <c r="G20" i="5"/>
  <c r="E20" i="5"/>
  <c r="G42" i="5"/>
  <c r="F96" i="5"/>
  <c r="F95" i="5" s="1"/>
  <c r="I97" i="5"/>
  <c r="E114" i="5"/>
  <c r="G14" i="5"/>
  <c r="E14" i="5"/>
  <c r="K42" i="5"/>
  <c r="E24" i="5"/>
  <c r="G114" i="5"/>
  <c r="G24" i="5"/>
  <c r="I27" i="5"/>
  <c r="I36" i="5"/>
  <c r="G97" i="5"/>
  <c r="H96" i="5"/>
  <c r="H95" i="5" s="1"/>
  <c r="K96" i="5" l="1"/>
  <c r="I95" i="5"/>
  <c r="I96" i="5"/>
  <c r="G96" i="5"/>
  <c r="G8" i="5"/>
  <c r="K8" i="5"/>
  <c r="I8" i="5"/>
  <c r="C6" i="5"/>
  <c r="E96" i="5"/>
  <c r="K95" i="5" l="1"/>
  <c r="K7" i="5"/>
  <c r="E95" i="5"/>
  <c r="G7" i="5"/>
  <c r="G95" i="5"/>
  <c r="I7" i="5"/>
  <c r="E7" i="5"/>
  <c r="J6" i="5"/>
  <c r="H6" i="5"/>
  <c r="F6" i="5"/>
  <c r="D6" i="5"/>
  <c r="E6" i="5" s="1"/>
  <c r="K6" i="5" l="1"/>
  <c r="G6" i="5"/>
  <c r="I6" i="5"/>
</calcChain>
</file>

<file path=xl/sharedStrings.xml><?xml version="1.0" encoding="utf-8"?>
<sst xmlns="http://schemas.openxmlformats.org/spreadsheetml/2006/main" count="223" uniqueCount="215">
  <si>
    <t>Единый налог на вмененный доход для отдельных видов деятельности</t>
  </si>
  <si>
    <t>Единый сельскохозяйственный налог</t>
  </si>
  <si>
    <t>Прогноз</t>
  </si>
  <si>
    <t>Оценка                                                                                                       2018 год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</si>
  <si>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</si>
  <si>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</si>
  <si>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</si>
  <si>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</si>
  <si>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</si>
  <si>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</si>
  <si>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</si>
  <si>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</si>
  <si>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</si>
  <si>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182 1 05 03010 01 0000 110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</si>
  <si>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</si>
  <si>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</si>
  <si>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</si>
  <si>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</si>
  <si>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</si>
  <si>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</si>
  <si>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</si>
  <si>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</si>
  <si>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</si>
  <si>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</si>
  <si>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</si>
  <si>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</si>
  <si>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</si>
  <si>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</si>
  <si>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</si>
  <si>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</si>
  <si>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</si>
  <si>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</si>
  <si>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</si>
  <si>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</si>
  <si>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</si>
  <si>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</si>
  <si>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</si>
  <si>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</si>
  <si>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</si>
  <si>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</si>
  <si>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034 1 13 01995 05 0000 130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</si>
  <si>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</si>
  <si>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</si>
  <si>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</si>
  <si>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</si>
  <si>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</si>
  <si>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</si>
  <si>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</si>
  <si>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</si>
  <si>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</si>
  <si>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статьи дохода</t>
  </si>
  <si>
    <t>ВСЕГО ДОХОДОВ</t>
  </si>
  <si>
    <t>сумма,                                                             тыс. руб.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</si>
  <si>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</si>
  <si>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</si>
  <si>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</si>
  <si>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</si>
  <si>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</si>
  <si>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</si>
  <si>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</si>
  <si>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</si>
  <si>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</si>
  <si>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</si>
  <si>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</si>
  <si>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</si>
  <si>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</si>
  <si>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</si>
  <si>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</si>
  <si>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</si>
  <si>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</si>
  <si>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</si>
  <si>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000 113 00000 00 0000 000</t>
  </si>
  <si>
    <t>000 1 13 01000 00 0000 130</t>
  </si>
  <si>
    <t xml:space="preserve">Доходы от оказания платных услуг (работ) 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</si>
  <si>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</si>
  <si>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</si>
  <si>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</si>
  <si>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</si>
  <si>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</si>
  <si>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</si>
  <si>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</si>
  <si>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</si>
  <si>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</si>
  <si>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</si>
  <si>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</si>
  <si>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</si>
  <si>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</si>
  <si>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</si>
  <si>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</si>
  <si>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</si>
  <si>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Иные межбюджетные трансферты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</si>
  <si>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</si>
  <si>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</si>
  <si>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</si>
  <si>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</si>
  <si>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</si>
  <si>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</si>
  <si>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</si>
  <si>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034 1 08 07150 01 0000 110</t>
  </si>
  <si>
    <t>Государственная пошлина за выдачу разрешения на установку рекламной конструкции</t>
  </si>
  <si>
    <t>Государственная пошлина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</si>
  <si>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</si>
  <si>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</si>
  <si>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</si>
  <si>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</si>
  <si>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</si>
  <si>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</si>
  <si>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</si>
  <si>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</si>
  <si>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от оказания платных услуг и компенсации затрат государства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</si>
  <si>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</si>
  <si>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</si>
  <si>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019 113 02995 05 0000 130</t>
  </si>
  <si>
    <t>2023 год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</si>
  <si>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</si>
  <si>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000 2 02 20000 00 0000 150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</si>
  <si>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</si>
  <si>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</si>
  <si>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</si>
  <si>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</si>
  <si>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</si>
  <si>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034 2 02 35120 05 0000 150</t>
  </si>
  <si>
    <t>000 2 02 40000 00 0000 150</t>
  </si>
  <si>
    <t>046 2 02 40014 05 0000 150</t>
  </si>
  <si>
    <t>000 2 18 00000 05 0000 150</t>
  </si>
  <si>
    <t>034 2 18 60010 05 0000 150</t>
  </si>
  <si>
    <t>040 2 18 60010 05 0000 150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</si>
  <si>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</si>
  <si>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000 2 19 00000 05 0000 150</t>
  </si>
  <si>
    <t>034 2 19 60010 05 0000 150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</si>
  <si>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</si>
  <si>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</si>
  <si>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</si>
  <si>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</si>
  <si>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</si>
  <si>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</si>
  <si>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</si>
  <si>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</si>
  <si>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</si>
  <si>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</si>
  <si>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</si>
  <si>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</si>
  <si>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</si>
  <si>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</si>
  <si>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</si>
  <si>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</si>
  <si>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028 1 16 01193 01 0000 140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</si>
  <si>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</si>
  <si>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</si>
  <si>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028 1 16 01203 01 0000 140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</si>
  <si>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</si>
  <si>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</si>
  <si>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</si>
  <si>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</si>
  <si>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</si>
  <si>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</si>
  <si>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</si>
  <si>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</si>
  <si>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</si>
  <si>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</si>
  <si>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</si>
  <si>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</si>
  <si>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</si>
  <si>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034 2 02 35469 05 0000 150</t>
  </si>
  <si>
    <t>Субвенции бюджетам муниципальных районов на проведение Всероссийской переписи населения 2020 года</t>
  </si>
  <si>
    <t>2024 год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</si>
  <si>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</si>
  <si>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</si>
  <si>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010 1 16 01073 01 0000 140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</si>
  <si>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</si>
  <si>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</si>
  <si>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</si>
  <si>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</si>
  <si>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034 1 16 10061 05 0000 140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</si>
  <si>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</si>
  <si>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048 1 16 11050 01 0000 140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</si>
  <si>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</si>
  <si>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</si>
  <si>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</si>
  <si>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</si>
  <si>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</si>
  <si>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</si>
  <si>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028 1 16 01053 01 0000 140</t>
  </si>
  <si>
    <t>034 1 16 02020 02 0000 140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</si>
  <si>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</si>
  <si>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041 1 16 07010 05 0000 140</t>
  </si>
  <si>
    <t>Сведения о доходах районного бюджета по видам доходов на 2023 год и плановый период 2024-2025 годов в сравнении с ожидаемым исполнением за 2022 год и отчетом за 2021 год</t>
  </si>
  <si>
    <t>Исполнение за 2021 год,                                                                                                   тыс. руб.</t>
  </si>
  <si>
    <t>2025 год</t>
  </si>
  <si>
    <t>темп роста (снижения)                                                               к 2021 году,                                                      %</t>
  </si>
  <si>
    <t>темп роста (снижения)                  к оценке                                                              2022 года,                                                      %</t>
  </si>
  <si>
    <t>темп роста (снижения)                         к прогнозу                                                              2023 года,                                                      %</t>
  </si>
  <si>
    <t>темп роста (снижения)                         к прогнозу                                                              2024 года,                                                      %</t>
  </si>
  <si>
    <t>040 1 16 01154 01 0000 140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</si>
  <si>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</si>
  <si>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</si>
  <si>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040 113 02995 05 0000 130</t>
  </si>
  <si>
    <t>042 1 14 06025 05 0000 430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</si>
  <si>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</si>
  <si>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009 1 16 01053 01 0000 140</t>
  </si>
  <si>
    <t>009 1 16 01063 01 0000 140</t>
  </si>
  <si>
    <t>009 1 16 01083 01 0000 140</t>
  </si>
  <si>
    <t>009 1 16 01093 01 0000 140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</si>
  <si>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</si>
  <si>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009 1 16 01133 01 0000 140</t>
  </si>
  <si>
    <t>009 1 16 01143 01 0000 140</t>
  </si>
  <si>
    <t>009 1 16 01173 01 0000 140</t>
  </si>
  <si>
    <t>009 1 16 01193 01 0000 140</t>
  </si>
  <si>
    <t>009 1 16 01203 01 0000 140</t>
  </si>
  <si>
    <t>042 1 16 07010 05 0000 140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</si>
  <si>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</si>
  <si>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</si>
  <si>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</si>
  <si>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бюджетам муниципальных районов на софинансирование капитальных вложений в объекты муниципальной собственности в рамках подпрограммы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государственной программы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</si>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</sst>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 wrapText="1"/>
    </xf>
    <xf numFmtId="0" fontId="1" fillId="2" borderId="0" xfId="0" applyFont="1" applyFill="1"/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left" wrapText="1"/>
    </xf>
    <xf numFmtId="164" fontId="3" fillId="0" borderId="2" xfId="0" applyNumberFormat="1" applyFont="1" applyFill="1" applyBorder="1" applyAlignment="1" applyProtection="1">
      <alignment horizontal="left" wrapText="1"/>
      <protection locked="0"/>
    </xf>
    <xf numFmtId="0" fontId="6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/>
    </xf>
    <xf numFmtId="0" fontId="6" fillId="0" borderId="1" xfId="2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Normal="100" zoomScaleSheetLayoutView="100" workbookViewId="0">
      <pane ySplit="5" topLeftCell="A6" activePane="bottomLeft" state="frozen"/>
      <selection pane="bottomLeft" sqref="A1:K1"/>
    </sheetView>
  </sheetViews>
  <sheetFormatPr defaultColWidth="9.109375" defaultRowHeight="13.8" x14ac:dyDescent="0.25"/>
  <cols>
    <col min="1" max="1" width="28.5546875" style="3" customWidth="1"/>
    <col min="2" max="2" width="44.44140625" style="3" customWidth="1"/>
    <col min="3" max="3" width="14.88671875" style="8" customWidth="1"/>
    <col min="4" max="11" width="14.6640625" style="8" customWidth="1"/>
    <col min="12" max="16384" width="9.109375" style="1"/>
  </cols>
  <sheetData>
    <row r="1" spans="1:13" ht="30" customHeight="1" x14ac:dyDescent="0.25">
      <c r="A1" s="14" t="s">
        <v>186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2" customHeight="1" x14ac:dyDescent="0.3">
      <c r="A2" s="4"/>
      <c r="B2" s="4"/>
      <c r="C2" s="7"/>
      <c r="D2" s="7"/>
      <c r="E2" s="7"/>
      <c r="F2" s="7"/>
      <c r="G2" s="7"/>
      <c r="H2" s="7"/>
      <c r="I2" s="7"/>
      <c r="J2" s="7"/>
    </row>
    <row r="3" spans="1:13" ht="15" customHeight="1" x14ac:dyDescent="0.25">
      <c r="A3" s="18" t="s">
        <v>49</v>
      </c>
      <c r="B3" s="18" t="s">
        <v>50</v>
      </c>
      <c r="C3" s="15" t="s">
        <v>187</v>
      </c>
      <c r="D3" s="19" t="s">
        <v>3</v>
      </c>
      <c r="E3" s="20"/>
      <c r="F3" s="11" t="s">
        <v>2</v>
      </c>
      <c r="G3" s="13"/>
      <c r="H3" s="13"/>
      <c r="I3" s="13"/>
      <c r="J3" s="13"/>
      <c r="K3" s="12"/>
    </row>
    <row r="4" spans="1:13" ht="15" customHeight="1" x14ac:dyDescent="0.25">
      <c r="A4" s="18"/>
      <c r="B4" s="18"/>
      <c r="C4" s="16"/>
      <c r="D4" s="11" t="s">
        <v>111</v>
      </c>
      <c r="E4" s="12"/>
      <c r="F4" s="11" t="s">
        <v>113</v>
      </c>
      <c r="G4" s="12"/>
      <c r="H4" s="11" t="s">
        <v>165</v>
      </c>
      <c r="I4" s="12"/>
      <c r="J4" s="11" t="s">
        <v>188</v>
      </c>
      <c r="K4" s="12"/>
    </row>
    <row r="5" spans="1:13" ht="79.5" customHeight="1" x14ac:dyDescent="0.25">
      <c r="A5" s="18"/>
      <c r="B5" s="18"/>
      <c r="C5" s="17"/>
      <c r="D5" s="10" t="s">
        <v>52</v>
      </c>
      <c r="E5" s="10" t="s">
        <v>189</v>
      </c>
      <c r="F5" s="10" t="s">
        <v>52</v>
      </c>
      <c r="G5" s="10" t="s">
        <v>190</v>
      </c>
      <c r="H5" s="10" t="s">
        <v>52</v>
      </c>
      <c r="I5" s="10" t="s">
        <v>191</v>
      </c>
      <c r="J5" s="10" t="s">
        <v>52</v>
      </c>
      <c r="K5" s="10" t="s">
        <v>192</v>
      </c>
      <c r="L5" s="2"/>
      <c r="M5" s="2"/>
    </row>
    <row r="6" spans="1:13" s="9" customFormat="1" x14ac:dyDescent="0.25">
      <c r="A6" s="21" t="s">
        <v>53</v>
      </c>
      <c r="B6" s="28" t="s">
        <v>51</v>
      </c>
      <c r="C6" s="23">
        <f>C7+C95</f>
        <v>1315694.8</v>
      </c>
      <c r="D6" s="23">
        <f>D7+D95</f>
        <v>1259365.3999999999</v>
      </c>
      <c r="E6" s="23">
        <f>IF(C6=0,0,D6/C6*100)</f>
        <v>95.718657548847943</v>
      </c>
      <c r="F6" s="23">
        <f>F7+F95</f>
        <v>1308188.5</v>
      </c>
      <c r="G6" s="23">
        <f>IF(D6=0,0,F6/D6*100)</f>
        <v>103.87680176063279</v>
      </c>
      <c r="H6" s="23">
        <f>H7+H95</f>
        <v>1201586.7</v>
      </c>
      <c r="I6" s="23">
        <f>IF(F6=0,0,H6/F6*100)</f>
        <v>91.851189641248183</v>
      </c>
      <c r="J6" s="23">
        <f>J7+J95</f>
        <v>1178885.3</v>
      </c>
      <c r="K6" s="23">
        <f>IF(H6=0,0,J6/H6*100)</f>
        <v>98.110714774056675</v>
      </c>
    </row>
    <row r="7" spans="1:13" s="5" customFormat="1" x14ac:dyDescent="0.25">
      <c r="A7" s="21" t="s">
        <v>54</v>
      </c>
      <c r="B7" s="22" t="s">
        <v>55</v>
      </c>
      <c r="C7" s="23">
        <f>C8+C14+C20+C24+C27+C36+C42+C51+C56</f>
        <v>1287407.1000000001</v>
      </c>
      <c r="D7" s="23">
        <f>D8+D14+D20+D24+D27+D36+D42+D51+D56</f>
        <v>1177294.2</v>
      </c>
      <c r="E7" s="23">
        <f t="shared" ref="E7:E57" si="0">IF(C7=0,0,D7/C7*100)</f>
        <v>91.446924597510758</v>
      </c>
      <c r="F7" s="23">
        <f>F8+F14+F20+F24+F27+F36+F42+F51+F56</f>
        <v>1124407.5</v>
      </c>
      <c r="G7" s="23">
        <f t="shared" ref="G7:G57" si="1">IF(D7=0,0,F7/D7*100)</f>
        <v>95.50777537169553</v>
      </c>
      <c r="H7" s="23">
        <f>H8+H14+H20+H24+H27+H36+H42+H51+H56</f>
        <v>1149120.7</v>
      </c>
      <c r="I7" s="23">
        <f t="shared" ref="I7:I57" si="2">IF(F7=0,0,H7/F7*100)</f>
        <v>102.19788644241522</v>
      </c>
      <c r="J7" s="23">
        <f>J8+J14+J20+J24+J27+J36+J42+J51+J56</f>
        <v>1165221.1000000001</v>
      </c>
      <c r="K7" s="23">
        <f t="shared" ref="K7:K57" si="3">IF(H7=0,0,J7/H7*100)</f>
        <v>101.40110608050139</v>
      </c>
    </row>
    <row r="8" spans="1:13" s="5" customFormat="1" x14ac:dyDescent="0.25">
      <c r="A8" s="21" t="s">
        <v>56</v>
      </c>
      <c r="B8" s="22" t="s">
        <v>57</v>
      </c>
      <c r="C8" s="23">
        <f>SUM(C9:C13)</f>
        <v>676121.39999999991</v>
      </c>
      <c r="D8" s="23">
        <f>SUM(D9:D13)</f>
        <v>701506.49999999988</v>
      </c>
      <c r="E8" s="23">
        <f>IF(C8=0,0,D8/C8*100)</f>
        <v>103.75451804956921</v>
      </c>
      <c r="F8" s="23">
        <f>SUM(F9:F13)</f>
        <v>706562.5</v>
      </c>
      <c r="G8" s="23">
        <f t="shared" si="1"/>
        <v>100.72073459048492</v>
      </c>
      <c r="H8" s="23">
        <f>SUM(H9:H13)</f>
        <v>716454.40000000002</v>
      </c>
      <c r="I8" s="23">
        <f t="shared" si="2"/>
        <v>101.40000353825742</v>
      </c>
      <c r="J8" s="23">
        <f>SUM(J9:J13)</f>
        <v>716454.40000000002</v>
      </c>
      <c r="K8" s="23">
        <f t="shared" si="3"/>
        <v>100</v>
      </c>
    </row>
    <row r="9" spans="1:13" ht="82.8" x14ac:dyDescent="0.25">
      <c r="A9" s="24" t="s">
        <v>4</v>
      </c>
      <c r="B9" s="25" t="s">
        <v>5</v>
      </c>
      <c r="C9" s="26">
        <v>668757.1</v>
      </c>
      <c r="D9" s="26">
        <v>693530.1</v>
      </c>
      <c r="E9" s="26">
        <f>IF(C9=0,0,D9/C9*100)</f>
        <v>103.70433450351406</v>
      </c>
      <c r="F9" s="26">
        <v>699527.5</v>
      </c>
      <c r="G9" s="26">
        <f t="shared" si="1"/>
        <v>100.86476419696852</v>
      </c>
      <c r="H9" s="26">
        <v>709320.9</v>
      </c>
      <c r="I9" s="26">
        <f t="shared" si="2"/>
        <v>101.40000214430455</v>
      </c>
      <c r="J9" s="26">
        <v>709320.9</v>
      </c>
      <c r="K9" s="26">
        <f t="shared" si="3"/>
        <v>100</v>
      </c>
    </row>
    <row r="10" spans="1:13" ht="124.2" x14ac:dyDescent="0.25">
      <c r="A10" s="24" t="s">
        <v>6</v>
      </c>
      <c r="B10" s="25" t="s">
        <v>7</v>
      </c>
      <c r="C10" s="26">
        <v>155.19999999999999</v>
      </c>
      <c r="D10" s="26">
        <v>51.2</v>
      </c>
      <c r="E10" s="26">
        <f>IF(C10=0,0,D10/C10*100)</f>
        <v>32.989690721649488</v>
      </c>
      <c r="F10" s="26">
        <v>0</v>
      </c>
      <c r="G10" s="26">
        <f t="shared" si="1"/>
        <v>0</v>
      </c>
      <c r="H10" s="26">
        <v>0</v>
      </c>
      <c r="I10" s="26">
        <f t="shared" si="2"/>
        <v>0</v>
      </c>
      <c r="J10" s="26">
        <v>0</v>
      </c>
      <c r="K10" s="26">
        <f t="shared" si="3"/>
        <v>0</v>
      </c>
    </row>
    <row r="11" spans="1:13" ht="55.2" x14ac:dyDescent="0.25">
      <c r="A11" s="24" t="s">
        <v>8</v>
      </c>
      <c r="B11" s="25" t="s">
        <v>9</v>
      </c>
      <c r="C11" s="26">
        <v>440.6</v>
      </c>
      <c r="D11" s="26">
        <v>1014.6</v>
      </c>
      <c r="E11" s="26">
        <f>IF(C11=0,0,D11/C11*100)</f>
        <v>230.2768951429868</v>
      </c>
      <c r="F11" s="26">
        <v>0</v>
      </c>
      <c r="G11" s="26">
        <f t="shared" si="1"/>
        <v>0</v>
      </c>
      <c r="H11" s="26">
        <v>0</v>
      </c>
      <c r="I11" s="26">
        <f t="shared" si="2"/>
        <v>0</v>
      </c>
      <c r="J11" s="26">
        <v>0</v>
      </c>
      <c r="K11" s="26">
        <f t="shared" si="3"/>
        <v>0</v>
      </c>
    </row>
    <row r="12" spans="1:13" ht="110.4" x14ac:dyDescent="0.25">
      <c r="A12" s="24" t="s">
        <v>176</v>
      </c>
      <c r="B12" s="27" t="s">
        <v>177</v>
      </c>
      <c r="C12" s="26">
        <v>6762.9</v>
      </c>
      <c r="D12" s="26">
        <v>6910.6</v>
      </c>
      <c r="E12" s="26">
        <f t="shared" ref="E12:E13" si="4">IF(C12=0,0,D12/C12*100)</f>
        <v>102.18397433053869</v>
      </c>
      <c r="F12" s="26">
        <v>7035</v>
      </c>
      <c r="G12" s="26">
        <f t="shared" ref="G12:G13" si="5">IF(D12=0,0,F12/D12*100)</f>
        <v>101.8001331288166</v>
      </c>
      <c r="H12" s="26">
        <v>7133.5</v>
      </c>
      <c r="I12" s="26">
        <f t="shared" ref="I12:I13" si="6">IF(F12=0,0,H12/F12*100)</f>
        <v>101.4001421464108</v>
      </c>
      <c r="J12" s="26">
        <v>7133.5</v>
      </c>
      <c r="K12" s="26">
        <f t="shared" ref="K12:K13" si="7">IF(H12=0,0,J12/H12*100)</f>
        <v>100</v>
      </c>
    </row>
    <row r="13" spans="1:13" ht="124.2" x14ac:dyDescent="0.25">
      <c r="A13" s="24" t="s">
        <v>178</v>
      </c>
      <c r="B13" s="27" t="s">
        <v>179</v>
      </c>
      <c r="C13" s="26">
        <v>5.6</v>
      </c>
      <c r="D13" s="26">
        <v>0</v>
      </c>
      <c r="E13" s="26">
        <f t="shared" si="4"/>
        <v>0</v>
      </c>
      <c r="F13" s="26">
        <v>0</v>
      </c>
      <c r="G13" s="26">
        <f t="shared" si="5"/>
        <v>0</v>
      </c>
      <c r="H13" s="26">
        <v>0</v>
      </c>
      <c r="I13" s="26">
        <f t="shared" si="6"/>
        <v>0</v>
      </c>
      <c r="J13" s="26">
        <v>0</v>
      </c>
      <c r="K13" s="26">
        <f t="shared" si="7"/>
        <v>0</v>
      </c>
    </row>
    <row r="14" spans="1:13" s="6" customFormat="1" x14ac:dyDescent="0.25">
      <c r="A14" s="21" t="s">
        <v>58</v>
      </c>
      <c r="B14" s="28" t="s">
        <v>59</v>
      </c>
      <c r="C14" s="23">
        <f>SUM(C15:C19)</f>
        <v>33255.300000000003</v>
      </c>
      <c r="D14" s="23">
        <f>SUM(D15:D19)</f>
        <v>18680.399999999998</v>
      </c>
      <c r="E14" s="23">
        <f t="shared" si="0"/>
        <v>56.172700291382114</v>
      </c>
      <c r="F14" s="23">
        <f>SUM(F15:F19)</f>
        <v>20468.600000000002</v>
      </c>
      <c r="G14" s="23">
        <f t="shared" si="1"/>
        <v>109.57260015845488</v>
      </c>
      <c r="H14" s="23">
        <f>SUM(H15:H19)</f>
        <v>21410.2</v>
      </c>
      <c r="I14" s="23">
        <f t="shared" si="2"/>
        <v>104.60021691762016</v>
      </c>
      <c r="J14" s="23">
        <f>SUM(J15:J19)</f>
        <v>22266.400000000001</v>
      </c>
      <c r="K14" s="23">
        <f t="shared" si="3"/>
        <v>103.99902850043436</v>
      </c>
    </row>
    <row r="15" spans="1:13" ht="41.4" x14ac:dyDescent="0.25">
      <c r="A15" s="24" t="s">
        <v>10</v>
      </c>
      <c r="B15" s="25" t="s">
        <v>11</v>
      </c>
      <c r="C15" s="26">
        <v>-41</v>
      </c>
      <c r="D15" s="26">
        <v>13</v>
      </c>
      <c r="E15" s="26">
        <f t="shared" si="0"/>
        <v>-31.707317073170731</v>
      </c>
      <c r="F15" s="26">
        <v>14.2</v>
      </c>
      <c r="G15" s="26">
        <f t="shared" si="1"/>
        <v>109.23076923076923</v>
      </c>
      <c r="H15" s="26">
        <v>14.9</v>
      </c>
      <c r="I15" s="26">
        <f t="shared" si="2"/>
        <v>104.92957746478875</v>
      </c>
      <c r="J15" s="26">
        <v>15.5</v>
      </c>
      <c r="K15" s="26">
        <f t="shared" si="3"/>
        <v>104.02684563758389</v>
      </c>
    </row>
    <row r="16" spans="1:13" ht="27.6" x14ac:dyDescent="0.25">
      <c r="A16" s="24" t="s">
        <v>12</v>
      </c>
      <c r="B16" s="25" t="s">
        <v>0</v>
      </c>
      <c r="C16" s="26">
        <v>2439.9</v>
      </c>
      <c r="D16" s="26">
        <v>-97.9</v>
      </c>
      <c r="E16" s="26">
        <f t="shared" si="0"/>
        <v>-4.0124595270297965</v>
      </c>
      <c r="F16" s="26">
        <v>0</v>
      </c>
      <c r="G16" s="26">
        <f t="shared" si="1"/>
        <v>0</v>
      </c>
      <c r="H16" s="26">
        <v>0</v>
      </c>
      <c r="I16" s="26">
        <f t="shared" si="2"/>
        <v>0</v>
      </c>
      <c r="J16" s="26">
        <v>0</v>
      </c>
      <c r="K16" s="26">
        <f t="shared" si="3"/>
        <v>0</v>
      </c>
    </row>
    <row r="17" spans="1:11" ht="41.4" x14ac:dyDescent="0.25">
      <c r="A17" s="24" t="s">
        <v>94</v>
      </c>
      <c r="B17" s="27" t="s">
        <v>95</v>
      </c>
      <c r="C17" s="26">
        <v>-2</v>
      </c>
      <c r="D17" s="26">
        <v>0</v>
      </c>
      <c r="E17" s="26">
        <f t="shared" si="0"/>
        <v>0</v>
      </c>
      <c r="F17" s="26">
        <v>0</v>
      </c>
      <c r="G17" s="26">
        <f t="shared" si="1"/>
        <v>0</v>
      </c>
      <c r="H17" s="26">
        <v>0</v>
      </c>
      <c r="I17" s="26">
        <f t="shared" si="2"/>
        <v>0</v>
      </c>
      <c r="J17" s="26">
        <v>0</v>
      </c>
      <c r="K17" s="26">
        <f t="shared" si="3"/>
        <v>0</v>
      </c>
    </row>
    <row r="18" spans="1:11" x14ac:dyDescent="0.25">
      <c r="A18" s="24" t="s">
        <v>13</v>
      </c>
      <c r="B18" s="25" t="s">
        <v>1</v>
      </c>
      <c r="C18" s="26">
        <v>29918.7</v>
      </c>
      <c r="D18" s="26">
        <v>17879.3</v>
      </c>
      <c r="E18" s="26">
        <f t="shared" si="0"/>
        <v>59.75961522392349</v>
      </c>
      <c r="F18" s="26">
        <v>19488.7</v>
      </c>
      <c r="G18" s="26">
        <f>IF(D18=0,0,F18/D18*100)</f>
        <v>109.00147097481445</v>
      </c>
      <c r="H18" s="26">
        <v>20385.2</v>
      </c>
      <c r="I18" s="26">
        <f t="shared" si="2"/>
        <v>104.60010159733588</v>
      </c>
      <c r="J18" s="26">
        <v>21200.400000000001</v>
      </c>
      <c r="K18" s="26">
        <f t="shared" si="3"/>
        <v>103.99897965190432</v>
      </c>
    </row>
    <row r="19" spans="1:11" ht="41.4" customHeight="1" x14ac:dyDescent="0.25">
      <c r="A19" s="24" t="s">
        <v>14</v>
      </c>
      <c r="B19" s="25" t="s">
        <v>15</v>
      </c>
      <c r="C19" s="26">
        <v>939.7</v>
      </c>
      <c r="D19" s="26">
        <v>886</v>
      </c>
      <c r="E19" s="26">
        <f t="shared" si="0"/>
        <v>94.285410237309776</v>
      </c>
      <c r="F19" s="26">
        <v>965.7</v>
      </c>
      <c r="G19" s="26">
        <f t="shared" si="1"/>
        <v>108.99548532731377</v>
      </c>
      <c r="H19" s="26">
        <v>1010.1</v>
      </c>
      <c r="I19" s="26">
        <f t="shared" si="2"/>
        <v>104.59770114942528</v>
      </c>
      <c r="J19" s="26">
        <v>1050.5</v>
      </c>
      <c r="K19" s="26">
        <f t="shared" si="3"/>
        <v>103.99960399960399</v>
      </c>
    </row>
    <row r="20" spans="1:11" s="5" customFormat="1" x14ac:dyDescent="0.25">
      <c r="A20" s="21" t="s">
        <v>60</v>
      </c>
      <c r="B20" s="28" t="s">
        <v>61</v>
      </c>
      <c r="C20" s="23">
        <f>SUM(C21:C23)</f>
        <v>1271.8</v>
      </c>
      <c r="D20" s="23">
        <f>SUM(D21:D23)</f>
        <v>659.8</v>
      </c>
      <c r="E20" s="23">
        <f t="shared" si="0"/>
        <v>51.879226293442358</v>
      </c>
      <c r="F20" s="23">
        <f>SUM(F21:F23)</f>
        <v>638.70000000000005</v>
      </c>
      <c r="G20" s="23">
        <f t="shared" si="1"/>
        <v>96.802061230675974</v>
      </c>
      <c r="H20" s="23">
        <f>SUM(H21:H23)</f>
        <v>638.70000000000005</v>
      </c>
      <c r="I20" s="23">
        <f t="shared" si="2"/>
        <v>100</v>
      </c>
      <c r="J20" s="23">
        <f>SUM(J21:J23)</f>
        <v>638.70000000000005</v>
      </c>
      <c r="K20" s="23">
        <f t="shared" si="3"/>
        <v>100</v>
      </c>
    </row>
    <row r="21" spans="1:11" ht="55.2" x14ac:dyDescent="0.25">
      <c r="A21" s="24" t="s">
        <v>96</v>
      </c>
      <c r="B21" s="27" t="s">
        <v>97</v>
      </c>
      <c r="C21" s="26">
        <v>31.6</v>
      </c>
      <c r="D21" s="26">
        <v>22.5</v>
      </c>
      <c r="E21" s="26">
        <f t="shared" si="0"/>
        <v>71.202531645569621</v>
      </c>
      <c r="F21" s="26">
        <v>48</v>
      </c>
      <c r="G21" s="26">
        <f t="shared" si="1"/>
        <v>213.33333333333334</v>
      </c>
      <c r="H21" s="26">
        <v>48</v>
      </c>
      <c r="I21" s="26">
        <f t="shared" si="2"/>
        <v>100</v>
      </c>
      <c r="J21" s="26">
        <v>48</v>
      </c>
      <c r="K21" s="26">
        <f t="shared" si="3"/>
        <v>100</v>
      </c>
    </row>
    <row r="22" spans="1:11" ht="41.4" x14ac:dyDescent="0.25">
      <c r="A22" s="24" t="s">
        <v>16</v>
      </c>
      <c r="B22" s="25" t="s">
        <v>17</v>
      </c>
      <c r="C22" s="26">
        <v>1231.5</v>
      </c>
      <c r="D22" s="26">
        <v>630.29999999999995</v>
      </c>
      <c r="E22" s="26">
        <f t="shared" si="0"/>
        <v>51.181485992691833</v>
      </c>
      <c r="F22" s="26">
        <v>581.70000000000005</v>
      </c>
      <c r="G22" s="26">
        <f t="shared" si="1"/>
        <v>92.289386006663506</v>
      </c>
      <c r="H22" s="26">
        <v>581.70000000000005</v>
      </c>
      <c r="I22" s="26">
        <f t="shared" si="2"/>
        <v>100</v>
      </c>
      <c r="J22" s="26">
        <v>581.70000000000005</v>
      </c>
      <c r="K22" s="26">
        <f t="shared" si="3"/>
        <v>100</v>
      </c>
    </row>
    <row r="23" spans="1:11" ht="41.4" x14ac:dyDescent="0.25">
      <c r="A23" s="24" t="s">
        <v>18</v>
      </c>
      <c r="B23" s="25" t="s">
        <v>19</v>
      </c>
      <c r="C23" s="26">
        <v>8.6999999999999993</v>
      </c>
      <c r="D23" s="26">
        <v>7</v>
      </c>
      <c r="E23" s="26">
        <f t="shared" si="0"/>
        <v>80.459770114942529</v>
      </c>
      <c r="F23" s="26">
        <v>9</v>
      </c>
      <c r="G23" s="26">
        <f t="shared" si="1"/>
        <v>128.57142857142858</v>
      </c>
      <c r="H23" s="26">
        <v>9</v>
      </c>
      <c r="I23" s="26">
        <f t="shared" si="2"/>
        <v>100</v>
      </c>
      <c r="J23" s="26">
        <v>9</v>
      </c>
      <c r="K23" s="26">
        <f t="shared" si="3"/>
        <v>100</v>
      </c>
    </row>
    <row r="24" spans="1:11" s="5" customFormat="1" x14ac:dyDescent="0.25">
      <c r="A24" s="21" t="s">
        <v>62</v>
      </c>
      <c r="B24" s="28" t="s">
        <v>100</v>
      </c>
      <c r="C24" s="23">
        <f>SUM(C25:C26)</f>
        <v>200.4</v>
      </c>
      <c r="D24" s="23">
        <f>SUM(D25:D26)</f>
        <v>73.900000000000006</v>
      </c>
      <c r="E24" s="23">
        <f t="shared" si="0"/>
        <v>36.876247504990026</v>
      </c>
      <c r="F24" s="23">
        <f>SUM(F25:F26)</f>
        <v>0</v>
      </c>
      <c r="G24" s="23">
        <f t="shared" si="1"/>
        <v>0</v>
      </c>
      <c r="H24" s="23">
        <f>SUM(H25:H26)</f>
        <v>0</v>
      </c>
      <c r="I24" s="23">
        <f t="shared" si="2"/>
        <v>0</v>
      </c>
      <c r="J24" s="23">
        <f>SUM(J25:J26)</f>
        <v>0</v>
      </c>
      <c r="K24" s="23">
        <f t="shared" si="3"/>
        <v>0</v>
      </c>
    </row>
    <row r="25" spans="1:11" ht="55.2" x14ac:dyDescent="0.25">
      <c r="A25" s="24" t="s">
        <v>20</v>
      </c>
      <c r="B25" s="25" t="s">
        <v>21</v>
      </c>
      <c r="C25" s="26">
        <v>195.4</v>
      </c>
      <c r="D25" s="26">
        <v>73.900000000000006</v>
      </c>
      <c r="E25" s="26">
        <f t="shared" si="0"/>
        <v>37.819856704196518</v>
      </c>
      <c r="F25" s="26">
        <v>0</v>
      </c>
      <c r="G25" s="26">
        <f t="shared" si="1"/>
        <v>0</v>
      </c>
      <c r="H25" s="26">
        <v>0</v>
      </c>
      <c r="I25" s="26">
        <f t="shared" si="2"/>
        <v>0</v>
      </c>
      <c r="J25" s="26">
        <v>0</v>
      </c>
      <c r="K25" s="26">
        <f t="shared" si="3"/>
        <v>0</v>
      </c>
    </row>
    <row r="26" spans="1:11" ht="27.6" x14ac:dyDescent="0.25">
      <c r="A26" s="24" t="s">
        <v>98</v>
      </c>
      <c r="B26" s="27" t="s">
        <v>99</v>
      </c>
      <c r="C26" s="26">
        <v>5</v>
      </c>
      <c r="D26" s="26">
        <v>0</v>
      </c>
      <c r="E26" s="26">
        <f t="shared" si="0"/>
        <v>0</v>
      </c>
      <c r="F26" s="26">
        <v>0</v>
      </c>
      <c r="G26" s="26">
        <f t="shared" si="1"/>
        <v>0</v>
      </c>
      <c r="H26" s="26">
        <v>0</v>
      </c>
      <c r="I26" s="26">
        <f t="shared" si="2"/>
        <v>0</v>
      </c>
      <c r="J26" s="26">
        <v>0</v>
      </c>
      <c r="K26" s="26">
        <f t="shared" si="3"/>
        <v>0</v>
      </c>
    </row>
    <row r="27" spans="1:11" s="6" customFormat="1" ht="41.4" x14ac:dyDescent="0.25">
      <c r="A27" s="21" t="s">
        <v>63</v>
      </c>
      <c r="B27" s="28" t="s">
        <v>64</v>
      </c>
      <c r="C27" s="23">
        <f>SUM(C28:C35)</f>
        <v>363930.60000000003</v>
      </c>
      <c r="D27" s="23">
        <f>SUM(D28:D35)</f>
        <v>403220.4</v>
      </c>
      <c r="E27" s="23">
        <f t="shared" si="0"/>
        <v>110.7959594494115</v>
      </c>
      <c r="F27" s="23">
        <f>SUM(F28:F35)</f>
        <v>350357.70000000007</v>
      </c>
      <c r="G27" s="23">
        <f t="shared" si="1"/>
        <v>86.889874619438913</v>
      </c>
      <c r="H27" s="23">
        <f>SUM(H28:H35)</f>
        <v>366198.3</v>
      </c>
      <c r="I27" s="23">
        <f t="shared" si="2"/>
        <v>104.52126498147463</v>
      </c>
      <c r="J27" s="23">
        <f>SUM(J28:J35)</f>
        <v>380462.1</v>
      </c>
      <c r="K27" s="23">
        <f t="shared" si="3"/>
        <v>103.89510273532127</v>
      </c>
    </row>
    <row r="28" spans="1:11" ht="110.4" x14ac:dyDescent="0.25">
      <c r="A28" s="24" t="s">
        <v>22</v>
      </c>
      <c r="B28" s="25" t="s">
        <v>23</v>
      </c>
      <c r="C28" s="26">
        <v>354166</v>
      </c>
      <c r="D28" s="26">
        <v>392134.3</v>
      </c>
      <c r="E28" s="26">
        <f t="shared" si="0"/>
        <v>110.72048135620021</v>
      </c>
      <c r="F28" s="26">
        <v>340397.4</v>
      </c>
      <c r="G28" s="26">
        <f t="shared" si="1"/>
        <v>86.806331402277237</v>
      </c>
      <c r="H28" s="26">
        <v>356055.7</v>
      </c>
      <c r="I28" s="26">
        <f t="shared" si="2"/>
        <v>104.60000575797581</v>
      </c>
      <c r="J28" s="26">
        <v>370297.9</v>
      </c>
      <c r="K28" s="26">
        <f t="shared" si="3"/>
        <v>103.99999213606186</v>
      </c>
    </row>
    <row r="29" spans="1:11" ht="96.6" x14ac:dyDescent="0.25">
      <c r="A29" s="24" t="s">
        <v>24</v>
      </c>
      <c r="B29" s="25" t="s">
        <v>25</v>
      </c>
      <c r="C29" s="26">
        <v>3201.7</v>
      </c>
      <c r="D29" s="26">
        <v>2892.2</v>
      </c>
      <c r="E29" s="26">
        <f t="shared" si="0"/>
        <v>90.333260455383083</v>
      </c>
      <c r="F29" s="26">
        <v>3119.4</v>
      </c>
      <c r="G29" s="26">
        <f t="shared" si="1"/>
        <v>107.85561164511446</v>
      </c>
      <c r="H29" s="26">
        <v>3262.9</v>
      </c>
      <c r="I29" s="26">
        <f t="shared" si="2"/>
        <v>104.60024363659679</v>
      </c>
      <c r="J29" s="26">
        <v>3393.4</v>
      </c>
      <c r="K29" s="26">
        <f t="shared" si="3"/>
        <v>103.999509638665</v>
      </c>
    </row>
    <row r="30" spans="1:11" ht="96.6" x14ac:dyDescent="0.25">
      <c r="A30" s="24" t="s">
        <v>26</v>
      </c>
      <c r="B30" s="25" t="s">
        <v>27</v>
      </c>
      <c r="C30" s="26">
        <v>1702.5</v>
      </c>
      <c r="D30" s="26">
        <v>7035.1</v>
      </c>
      <c r="E30" s="26">
        <f t="shared" si="0"/>
        <v>413.22173274596184</v>
      </c>
      <c r="F30" s="26">
        <v>4435.8999999999996</v>
      </c>
      <c r="G30" s="26">
        <f t="shared" si="1"/>
        <v>63.053830080595866</v>
      </c>
      <c r="H30" s="26">
        <v>4481</v>
      </c>
      <c r="I30" s="26">
        <f t="shared" si="2"/>
        <v>101.01670461462162</v>
      </c>
      <c r="J30" s="26">
        <v>4393</v>
      </c>
      <c r="K30" s="26">
        <f t="shared" si="3"/>
        <v>98.036152644498998</v>
      </c>
    </row>
    <row r="31" spans="1:11" ht="82.8" x14ac:dyDescent="0.25">
      <c r="A31" s="24" t="s">
        <v>65</v>
      </c>
      <c r="B31" s="25" t="s">
        <v>28</v>
      </c>
      <c r="C31" s="26">
        <v>119.4</v>
      </c>
      <c r="D31" s="26">
        <v>133.30000000000001</v>
      </c>
      <c r="E31" s="26">
        <f t="shared" si="0"/>
        <v>111.64154103852597</v>
      </c>
      <c r="F31" s="26">
        <v>133.30000000000001</v>
      </c>
      <c r="G31" s="26">
        <f t="shared" si="1"/>
        <v>100</v>
      </c>
      <c r="H31" s="26">
        <v>133.30000000000001</v>
      </c>
      <c r="I31" s="26">
        <f t="shared" si="2"/>
        <v>100</v>
      </c>
      <c r="J31" s="26">
        <v>133.30000000000001</v>
      </c>
      <c r="K31" s="26">
        <f t="shared" si="3"/>
        <v>100</v>
      </c>
    </row>
    <row r="32" spans="1:11" ht="41.4" x14ac:dyDescent="0.25">
      <c r="A32" s="24" t="s">
        <v>66</v>
      </c>
      <c r="B32" s="25" t="s">
        <v>29</v>
      </c>
      <c r="C32" s="26">
        <v>322.10000000000002</v>
      </c>
      <c r="D32" s="26">
        <v>325.39999999999998</v>
      </c>
      <c r="E32" s="26">
        <f t="shared" si="0"/>
        <v>101.02452654455136</v>
      </c>
      <c r="F32" s="26">
        <v>325.39999999999998</v>
      </c>
      <c r="G32" s="26">
        <f t="shared" si="1"/>
        <v>100</v>
      </c>
      <c r="H32" s="26">
        <v>192.5</v>
      </c>
      <c r="I32" s="26">
        <f t="shared" si="2"/>
        <v>59.157959434542107</v>
      </c>
      <c r="J32" s="26">
        <v>32.6</v>
      </c>
      <c r="K32" s="26">
        <f t="shared" si="3"/>
        <v>16.935064935064936</v>
      </c>
    </row>
    <row r="33" spans="1:11" ht="69" x14ac:dyDescent="0.25">
      <c r="A33" s="24" t="s">
        <v>101</v>
      </c>
      <c r="B33" s="27" t="s">
        <v>102</v>
      </c>
      <c r="C33" s="26">
        <v>3904.9</v>
      </c>
      <c r="D33" s="26">
        <v>90.9</v>
      </c>
      <c r="E33" s="26">
        <f t="shared" si="0"/>
        <v>2.3278445030602577</v>
      </c>
      <c r="F33" s="26">
        <v>1357.2</v>
      </c>
      <c r="G33" s="26">
        <f t="shared" si="1"/>
        <v>1493.0693069306931</v>
      </c>
      <c r="H33" s="26">
        <v>1483.8</v>
      </c>
      <c r="I33" s="26">
        <f t="shared" si="2"/>
        <v>109.32802829354553</v>
      </c>
      <c r="J33" s="26">
        <v>1622.8</v>
      </c>
      <c r="K33" s="26">
        <f t="shared" si="3"/>
        <v>109.36783933144629</v>
      </c>
    </row>
    <row r="34" spans="1:11" ht="96.6" x14ac:dyDescent="0.25">
      <c r="A34" s="24" t="s">
        <v>30</v>
      </c>
      <c r="B34" s="25" t="s">
        <v>31</v>
      </c>
      <c r="C34" s="26">
        <v>352.2</v>
      </c>
      <c r="D34" s="26">
        <v>448.4</v>
      </c>
      <c r="E34" s="26">
        <f t="shared" si="0"/>
        <v>127.31402612152185</v>
      </c>
      <c r="F34" s="26">
        <v>428.3</v>
      </c>
      <c r="G34" s="26">
        <f t="shared" si="1"/>
        <v>95.517395182872448</v>
      </c>
      <c r="H34" s="26">
        <v>428.3</v>
      </c>
      <c r="I34" s="26">
        <f t="shared" si="2"/>
        <v>100</v>
      </c>
      <c r="J34" s="26">
        <v>428.3</v>
      </c>
      <c r="K34" s="26">
        <f t="shared" si="3"/>
        <v>100</v>
      </c>
    </row>
    <row r="35" spans="1:11" ht="124.2" x14ac:dyDescent="0.25">
      <c r="A35" s="24" t="s">
        <v>180</v>
      </c>
      <c r="B35" s="27" t="s">
        <v>181</v>
      </c>
      <c r="C35" s="26">
        <v>161.80000000000001</v>
      </c>
      <c r="D35" s="26">
        <v>160.80000000000001</v>
      </c>
      <c r="E35" s="26">
        <f t="shared" si="0"/>
        <v>99.381953028430161</v>
      </c>
      <c r="F35" s="26">
        <v>160.80000000000001</v>
      </c>
      <c r="G35" s="26">
        <f t="shared" ref="G35" si="8">IF(D35=0,0,F35/D35*100)</f>
        <v>100</v>
      </c>
      <c r="H35" s="26">
        <v>160.80000000000001</v>
      </c>
      <c r="I35" s="26">
        <f t="shared" ref="I35" si="9">IF(F35=0,0,H35/F35*100)</f>
        <v>100</v>
      </c>
      <c r="J35" s="26">
        <v>160.80000000000001</v>
      </c>
      <c r="K35" s="26">
        <f t="shared" ref="K35" si="10">IF(H35=0,0,J35/H35*100)</f>
        <v>100</v>
      </c>
    </row>
    <row r="36" spans="1:11" s="5" customFormat="1" ht="27.6" x14ac:dyDescent="0.25">
      <c r="A36" s="21" t="s">
        <v>67</v>
      </c>
      <c r="B36" s="28" t="s">
        <v>68</v>
      </c>
      <c r="C36" s="23">
        <f>C37</f>
        <v>69853.100000000006</v>
      </c>
      <c r="D36" s="23">
        <f>D37</f>
        <v>38518.9</v>
      </c>
      <c r="E36" s="23">
        <f t="shared" si="0"/>
        <v>55.142720938655543</v>
      </c>
      <c r="F36" s="23">
        <f>F37</f>
        <v>42426.5</v>
      </c>
      <c r="G36" s="23">
        <f t="shared" si="1"/>
        <v>110.144630298373</v>
      </c>
      <c r="H36" s="23">
        <f>H37</f>
        <v>40465.599999999999</v>
      </c>
      <c r="I36" s="23">
        <f t="shared" si="2"/>
        <v>95.378124521230831</v>
      </c>
      <c r="J36" s="23">
        <f>J37</f>
        <v>41446</v>
      </c>
      <c r="K36" s="23">
        <f t="shared" si="3"/>
        <v>102.42279862401644</v>
      </c>
    </row>
    <row r="37" spans="1:11" ht="27.6" x14ac:dyDescent="0.25">
      <c r="A37" s="24" t="s">
        <v>69</v>
      </c>
      <c r="B37" s="25" t="s">
        <v>70</v>
      </c>
      <c r="C37" s="26">
        <f>SUM(C38:C41)</f>
        <v>69853.100000000006</v>
      </c>
      <c r="D37" s="26">
        <f>SUM(D38:D41)</f>
        <v>38518.9</v>
      </c>
      <c r="E37" s="26">
        <f t="shared" si="0"/>
        <v>55.142720938655543</v>
      </c>
      <c r="F37" s="26">
        <f>SUM(F38:F41)</f>
        <v>42426.5</v>
      </c>
      <c r="G37" s="26">
        <f t="shared" si="1"/>
        <v>110.144630298373</v>
      </c>
      <c r="H37" s="26">
        <f>SUM(H38:H41)</f>
        <v>40465.599999999999</v>
      </c>
      <c r="I37" s="26">
        <f t="shared" si="2"/>
        <v>95.378124521230831</v>
      </c>
      <c r="J37" s="26">
        <f>SUM(J38:J41)</f>
        <v>41446</v>
      </c>
      <c r="K37" s="26">
        <f t="shared" si="3"/>
        <v>102.42279862401644</v>
      </c>
    </row>
    <row r="38" spans="1:11" ht="32.25" customHeight="1" x14ac:dyDescent="0.25">
      <c r="A38" s="24" t="s">
        <v>32</v>
      </c>
      <c r="B38" s="25" t="s">
        <v>33</v>
      </c>
      <c r="C38" s="26">
        <v>6612.4</v>
      </c>
      <c r="D38" s="26">
        <v>4605.2</v>
      </c>
      <c r="E38" s="26">
        <f t="shared" si="0"/>
        <v>69.644909563849737</v>
      </c>
      <c r="F38" s="26">
        <v>5058.5</v>
      </c>
      <c r="G38" s="26">
        <f t="shared" si="1"/>
        <v>109.84322070702683</v>
      </c>
      <c r="H38" s="26">
        <v>4824.7</v>
      </c>
      <c r="I38" s="26">
        <f t="shared" si="2"/>
        <v>95.378076504892746</v>
      </c>
      <c r="J38" s="26">
        <v>4941.6000000000004</v>
      </c>
      <c r="K38" s="26">
        <f t="shared" si="3"/>
        <v>102.4229485771136</v>
      </c>
    </row>
    <row r="39" spans="1:11" ht="27.6" x14ac:dyDescent="0.25">
      <c r="A39" s="24" t="s">
        <v>34</v>
      </c>
      <c r="B39" s="25" t="s">
        <v>35</v>
      </c>
      <c r="C39" s="26">
        <v>6.9</v>
      </c>
      <c r="D39" s="26">
        <v>2.2000000000000002</v>
      </c>
      <c r="E39" s="26">
        <f t="shared" si="0"/>
        <v>31.884057971014496</v>
      </c>
      <c r="F39" s="26">
        <v>2.5</v>
      </c>
      <c r="G39" s="26">
        <f t="shared" si="1"/>
        <v>113.63636363636363</v>
      </c>
      <c r="H39" s="26">
        <v>2.4</v>
      </c>
      <c r="I39" s="26">
        <f t="shared" si="2"/>
        <v>96</v>
      </c>
      <c r="J39" s="26">
        <v>2.4</v>
      </c>
      <c r="K39" s="26">
        <f t="shared" si="3"/>
        <v>100</v>
      </c>
    </row>
    <row r="40" spans="1:11" x14ac:dyDescent="0.25">
      <c r="A40" s="24" t="s">
        <v>36</v>
      </c>
      <c r="B40" s="25" t="s">
        <v>37</v>
      </c>
      <c r="C40" s="26">
        <v>28851.4</v>
      </c>
      <c r="D40" s="26">
        <v>9753.7999999999993</v>
      </c>
      <c r="E40" s="26">
        <f t="shared" si="0"/>
        <v>33.807024962393498</v>
      </c>
      <c r="F40" s="26">
        <v>10747.2</v>
      </c>
      <c r="G40" s="26">
        <f t="shared" si="1"/>
        <v>110.18474850827371</v>
      </c>
      <c r="H40" s="26">
        <v>10250.5</v>
      </c>
      <c r="I40" s="26">
        <f t="shared" si="2"/>
        <v>95.378331100193535</v>
      </c>
      <c r="J40" s="26">
        <v>10498.9</v>
      </c>
      <c r="K40" s="26">
        <f t="shared" si="3"/>
        <v>102.42329642456465</v>
      </c>
    </row>
    <row r="41" spans="1:11" ht="55.2" x14ac:dyDescent="0.25">
      <c r="A41" s="24" t="s">
        <v>38</v>
      </c>
      <c r="B41" s="25" t="s">
        <v>39</v>
      </c>
      <c r="C41" s="26">
        <v>34382.400000000001</v>
      </c>
      <c r="D41" s="26">
        <v>24157.7</v>
      </c>
      <c r="E41" s="26">
        <f t="shared" si="0"/>
        <v>70.261820000930712</v>
      </c>
      <c r="F41" s="26">
        <v>26618.3</v>
      </c>
      <c r="G41" s="26">
        <f t="shared" si="1"/>
        <v>110.18557230199895</v>
      </c>
      <c r="H41" s="26">
        <v>25388</v>
      </c>
      <c r="I41" s="26">
        <f t="shared" si="2"/>
        <v>95.377991832686533</v>
      </c>
      <c r="J41" s="26">
        <v>26003.1</v>
      </c>
      <c r="K41" s="26">
        <f t="shared" si="3"/>
        <v>102.42279817236488</v>
      </c>
    </row>
    <row r="42" spans="1:11" s="5" customFormat="1" ht="27.6" x14ac:dyDescent="0.25">
      <c r="A42" s="29" t="s">
        <v>71</v>
      </c>
      <c r="B42" s="28" t="s">
        <v>109</v>
      </c>
      <c r="C42" s="23">
        <f>C43+C45</f>
        <v>7797</v>
      </c>
      <c r="D42" s="23">
        <f>D43+D45</f>
        <v>7887</v>
      </c>
      <c r="E42" s="23">
        <f t="shared" si="0"/>
        <v>101.15429011158137</v>
      </c>
      <c r="F42" s="23">
        <f>F43+F45</f>
        <v>3953.5</v>
      </c>
      <c r="G42" s="23">
        <f t="shared" si="1"/>
        <v>50.126790921770002</v>
      </c>
      <c r="H42" s="23">
        <f>H43+H45</f>
        <v>3953.5</v>
      </c>
      <c r="I42" s="23">
        <f t="shared" si="2"/>
        <v>100</v>
      </c>
      <c r="J42" s="23">
        <f>J43+J45</f>
        <v>3953.5</v>
      </c>
      <c r="K42" s="23">
        <f t="shared" si="3"/>
        <v>100</v>
      </c>
    </row>
    <row r="43" spans="1:11" s="5" customFormat="1" x14ac:dyDescent="0.25">
      <c r="A43" s="29" t="s">
        <v>72</v>
      </c>
      <c r="B43" s="28" t="s">
        <v>73</v>
      </c>
      <c r="C43" s="23">
        <f>C44</f>
        <v>7.7</v>
      </c>
      <c r="D43" s="23">
        <f>D44</f>
        <v>0</v>
      </c>
      <c r="E43" s="23">
        <f t="shared" si="0"/>
        <v>0</v>
      </c>
      <c r="F43" s="23">
        <f>F44</f>
        <v>7.6</v>
      </c>
      <c r="G43" s="23">
        <f t="shared" si="1"/>
        <v>0</v>
      </c>
      <c r="H43" s="23">
        <f>H44</f>
        <v>7.6</v>
      </c>
      <c r="I43" s="23">
        <f t="shared" si="2"/>
        <v>100</v>
      </c>
      <c r="J43" s="23">
        <f>J44</f>
        <v>7.6</v>
      </c>
      <c r="K43" s="23">
        <f t="shared" si="3"/>
        <v>100</v>
      </c>
    </row>
    <row r="44" spans="1:11" ht="41.4" x14ac:dyDescent="0.25">
      <c r="A44" s="30" t="s">
        <v>40</v>
      </c>
      <c r="B44" s="25" t="s">
        <v>41</v>
      </c>
      <c r="C44" s="26">
        <v>7.7</v>
      </c>
      <c r="D44" s="26">
        <v>0</v>
      </c>
      <c r="E44" s="26">
        <f t="shared" si="0"/>
        <v>0</v>
      </c>
      <c r="F44" s="26">
        <v>7.6</v>
      </c>
      <c r="G44" s="26">
        <f t="shared" si="1"/>
        <v>0</v>
      </c>
      <c r="H44" s="26">
        <v>7.6</v>
      </c>
      <c r="I44" s="26">
        <f t="shared" si="2"/>
        <v>100</v>
      </c>
      <c r="J44" s="26">
        <v>7.6</v>
      </c>
      <c r="K44" s="26">
        <f t="shared" si="3"/>
        <v>100</v>
      </c>
    </row>
    <row r="45" spans="1:11" s="6" customFormat="1" x14ac:dyDescent="0.25">
      <c r="A45" s="29" t="s">
        <v>74</v>
      </c>
      <c r="B45" s="28" t="s">
        <v>75</v>
      </c>
      <c r="C45" s="23">
        <f>SUM(C46:C50)</f>
        <v>7789.3</v>
      </c>
      <c r="D45" s="23">
        <f>SUM(D46:D50)</f>
        <v>7887</v>
      </c>
      <c r="E45" s="23">
        <f t="shared" si="0"/>
        <v>101.25428472391613</v>
      </c>
      <c r="F45" s="23">
        <f>SUM(F46:F50)</f>
        <v>3945.9</v>
      </c>
      <c r="G45" s="23">
        <f t="shared" si="1"/>
        <v>50.0304298212248</v>
      </c>
      <c r="H45" s="23">
        <f>SUM(H46:H50)</f>
        <v>3945.9</v>
      </c>
      <c r="I45" s="23">
        <f t="shared" si="2"/>
        <v>100</v>
      </c>
      <c r="J45" s="23">
        <f>SUM(J46:J50)</f>
        <v>3945.9</v>
      </c>
      <c r="K45" s="23">
        <f t="shared" si="3"/>
        <v>100</v>
      </c>
    </row>
    <row r="46" spans="1:11" ht="41.4" x14ac:dyDescent="0.25">
      <c r="A46" s="30" t="s">
        <v>76</v>
      </c>
      <c r="B46" s="25" t="s">
        <v>42</v>
      </c>
      <c r="C46" s="26">
        <v>3972</v>
      </c>
      <c r="D46" s="26">
        <v>3929.8</v>
      </c>
      <c r="E46" s="26">
        <f t="shared" si="0"/>
        <v>98.937562940584087</v>
      </c>
      <c r="F46" s="26">
        <v>3945.9</v>
      </c>
      <c r="G46" s="26">
        <f t="shared" si="1"/>
        <v>100.40969006056288</v>
      </c>
      <c r="H46" s="26">
        <v>3945.9</v>
      </c>
      <c r="I46" s="26">
        <f t="shared" si="2"/>
        <v>100</v>
      </c>
      <c r="J46" s="26">
        <v>3945.9</v>
      </c>
      <c r="K46" s="26">
        <f t="shared" si="3"/>
        <v>100</v>
      </c>
    </row>
    <row r="47" spans="1:11" ht="27.6" x14ac:dyDescent="0.25">
      <c r="A47" s="30" t="s">
        <v>112</v>
      </c>
      <c r="B47" s="25" t="s">
        <v>43</v>
      </c>
      <c r="C47" s="26">
        <v>229</v>
      </c>
      <c r="D47" s="26">
        <v>3618.9</v>
      </c>
      <c r="E47" s="26">
        <f t="shared" si="0"/>
        <v>1580.3056768558954</v>
      </c>
      <c r="F47" s="26"/>
      <c r="G47" s="26">
        <f t="shared" si="1"/>
        <v>0</v>
      </c>
      <c r="H47" s="26"/>
      <c r="I47" s="26">
        <f t="shared" si="2"/>
        <v>0</v>
      </c>
      <c r="J47" s="26"/>
      <c r="K47" s="26">
        <f t="shared" si="3"/>
        <v>0</v>
      </c>
    </row>
    <row r="48" spans="1:11" ht="27.6" x14ac:dyDescent="0.25">
      <c r="A48" s="30" t="s">
        <v>77</v>
      </c>
      <c r="B48" s="25" t="s">
        <v>43</v>
      </c>
      <c r="C48" s="26">
        <v>3585.5</v>
      </c>
      <c r="D48" s="26">
        <v>330.4</v>
      </c>
      <c r="E48" s="26">
        <f t="shared" si="0"/>
        <v>9.2148933203179464</v>
      </c>
      <c r="F48" s="26"/>
      <c r="G48" s="26">
        <f t="shared" si="1"/>
        <v>0</v>
      </c>
      <c r="H48" s="26"/>
      <c r="I48" s="26">
        <f t="shared" si="2"/>
        <v>0</v>
      </c>
      <c r="J48" s="26"/>
      <c r="K48" s="26">
        <f t="shared" si="3"/>
        <v>0</v>
      </c>
    </row>
    <row r="49" spans="1:11" ht="27.6" x14ac:dyDescent="0.25">
      <c r="A49" s="30" t="s">
        <v>196</v>
      </c>
      <c r="B49" s="25" t="s">
        <v>43</v>
      </c>
      <c r="C49" s="26">
        <v>0</v>
      </c>
      <c r="D49" s="26">
        <v>7.9</v>
      </c>
      <c r="E49" s="26">
        <f t="shared" ref="E49" si="11">IF(C49=0,0,D49/C49*100)</f>
        <v>0</v>
      </c>
      <c r="F49" s="26"/>
      <c r="G49" s="26">
        <f t="shared" ref="G49" si="12">IF(D49=0,0,F49/D49*100)</f>
        <v>0</v>
      </c>
      <c r="H49" s="26"/>
      <c r="I49" s="26">
        <f t="shared" ref="I49" si="13">IF(F49=0,0,H49/F49*100)</f>
        <v>0</v>
      </c>
      <c r="J49" s="26"/>
      <c r="K49" s="26">
        <f t="shared" ref="K49" si="14">IF(H49=0,0,J49/H49*100)</f>
        <v>0</v>
      </c>
    </row>
    <row r="50" spans="1:11" ht="27.6" x14ac:dyDescent="0.25">
      <c r="A50" s="30" t="s">
        <v>103</v>
      </c>
      <c r="B50" s="25" t="s">
        <v>43</v>
      </c>
      <c r="C50" s="26">
        <v>2.8</v>
      </c>
      <c r="D50" s="26">
        <v>0</v>
      </c>
      <c r="E50" s="26">
        <f t="shared" si="0"/>
        <v>0</v>
      </c>
      <c r="F50" s="26"/>
      <c r="G50" s="26">
        <f t="shared" si="1"/>
        <v>0</v>
      </c>
      <c r="H50" s="26"/>
      <c r="I50" s="26">
        <f t="shared" si="2"/>
        <v>0</v>
      </c>
      <c r="J50" s="26"/>
      <c r="K50" s="26">
        <f t="shared" si="3"/>
        <v>0</v>
      </c>
    </row>
    <row r="51" spans="1:11" s="5" customFormat="1" ht="27.6" x14ac:dyDescent="0.25">
      <c r="A51" s="29" t="s">
        <v>78</v>
      </c>
      <c r="B51" s="28" t="s">
        <v>79</v>
      </c>
      <c r="C51" s="23">
        <f>SUM(C52:C55)</f>
        <v>980.69999999999993</v>
      </c>
      <c r="D51" s="23">
        <f>SUM(D52:D55)</f>
        <v>1416.7</v>
      </c>
      <c r="E51" s="23">
        <f t="shared" si="0"/>
        <v>144.45804017538495</v>
      </c>
      <c r="F51" s="23">
        <f>SUM(F52:F55)</f>
        <v>0</v>
      </c>
      <c r="G51" s="23">
        <f t="shared" si="1"/>
        <v>0</v>
      </c>
      <c r="H51" s="23">
        <f>SUM(H52:H55)</f>
        <v>0</v>
      </c>
      <c r="I51" s="23">
        <f t="shared" si="2"/>
        <v>0</v>
      </c>
      <c r="J51" s="23">
        <f>SUM(J52:J55)</f>
        <v>0</v>
      </c>
      <c r="K51" s="23">
        <f t="shared" si="3"/>
        <v>0</v>
      </c>
    </row>
    <row r="52" spans="1:11" s="5" customFormat="1" ht="110.4" x14ac:dyDescent="0.25">
      <c r="A52" s="30" t="s">
        <v>166</v>
      </c>
      <c r="B52" s="27" t="s">
        <v>167</v>
      </c>
      <c r="C52" s="26">
        <v>0</v>
      </c>
      <c r="D52" s="26">
        <v>266</v>
      </c>
      <c r="E52" s="26">
        <f t="shared" ref="E52" si="15">IF(C52=0,0,D52/C52*100)</f>
        <v>0</v>
      </c>
      <c r="F52" s="26"/>
      <c r="G52" s="26">
        <f t="shared" ref="G52" si="16">IF(D52=0,0,F52/D52*100)</f>
        <v>0</v>
      </c>
      <c r="H52" s="26"/>
      <c r="I52" s="26">
        <f t="shared" ref="I52" si="17">IF(F52=0,0,H52/F52*100)</f>
        <v>0</v>
      </c>
      <c r="J52" s="26"/>
      <c r="K52" s="26">
        <f t="shared" ref="K52" si="18">IF(H52=0,0,J52/H52*100)</f>
        <v>0</v>
      </c>
    </row>
    <row r="53" spans="1:11" ht="69" x14ac:dyDescent="0.25">
      <c r="A53" s="30" t="s">
        <v>44</v>
      </c>
      <c r="B53" s="27" t="s">
        <v>45</v>
      </c>
      <c r="C53" s="26">
        <v>717.8</v>
      </c>
      <c r="D53" s="26">
        <v>687.9</v>
      </c>
      <c r="E53" s="26">
        <f t="shared" si="0"/>
        <v>95.834494288102533</v>
      </c>
      <c r="F53" s="26"/>
      <c r="G53" s="26">
        <f t="shared" si="1"/>
        <v>0</v>
      </c>
      <c r="H53" s="26"/>
      <c r="I53" s="26">
        <f t="shared" si="2"/>
        <v>0</v>
      </c>
      <c r="J53" s="26"/>
      <c r="K53" s="26">
        <f t="shared" si="3"/>
        <v>0</v>
      </c>
    </row>
    <row r="54" spans="1:11" ht="55.2" x14ac:dyDescent="0.25">
      <c r="A54" s="30" t="s">
        <v>104</v>
      </c>
      <c r="B54" s="27" t="s">
        <v>105</v>
      </c>
      <c r="C54" s="26">
        <v>262.89999999999998</v>
      </c>
      <c r="D54" s="26">
        <v>450.1</v>
      </c>
      <c r="E54" s="26">
        <f t="shared" si="0"/>
        <v>171.20578166603272</v>
      </c>
      <c r="F54" s="26"/>
      <c r="G54" s="26">
        <f t="shared" si="1"/>
        <v>0</v>
      </c>
      <c r="H54" s="26"/>
      <c r="I54" s="26">
        <f t="shared" si="2"/>
        <v>0</v>
      </c>
      <c r="J54" s="26"/>
      <c r="K54" s="26">
        <f t="shared" si="3"/>
        <v>0</v>
      </c>
    </row>
    <row r="55" spans="1:11" ht="69" x14ac:dyDescent="0.25">
      <c r="A55" s="30" t="s">
        <v>197</v>
      </c>
      <c r="B55" s="27" t="s">
        <v>198</v>
      </c>
      <c r="C55" s="26">
        <v>0</v>
      </c>
      <c r="D55" s="26">
        <v>12.7</v>
      </c>
      <c r="E55" s="26">
        <f t="shared" ref="E55" si="19">IF(C55=0,0,D55/C55*100)</f>
        <v>0</v>
      </c>
      <c r="F55" s="26"/>
      <c r="G55" s="26">
        <f t="shared" ref="G55" si="20">IF(D55=0,0,F55/D55*100)</f>
        <v>0</v>
      </c>
      <c r="H55" s="26"/>
      <c r="I55" s="26">
        <f t="shared" ref="I55" si="21">IF(F55=0,0,H55/F55*100)</f>
        <v>0</v>
      </c>
      <c r="J55" s="26"/>
      <c r="K55" s="26">
        <f t="shared" ref="K55" si="22">IF(H55=0,0,J55/H55*100)</f>
        <v>0</v>
      </c>
    </row>
    <row r="56" spans="1:11" s="5" customFormat="1" x14ac:dyDescent="0.25">
      <c r="A56" s="21" t="s">
        <v>80</v>
      </c>
      <c r="B56" s="28" t="s">
        <v>81</v>
      </c>
      <c r="C56" s="23">
        <f>SUM(C57:C94)</f>
        <v>133996.80000000002</v>
      </c>
      <c r="D56" s="23">
        <f>SUM(D57:D94)</f>
        <v>5330.6</v>
      </c>
      <c r="E56" s="23">
        <f t="shared" si="0"/>
        <v>3.9781547022018438</v>
      </c>
      <c r="F56" s="23">
        <f>SUM(F57:F94)</f>
        <v>0</v>
      </c>
      <c r="G56" s="23">
        <f t="shared" si="1"/>
        <v>0</v>
      </c>
      <c r="H56" s="23">
        <f>SUM(H57:H94)</f>
        <v>0</v>
      </c>
      <c r="I56" s="23">
        <f t="shared" si="2"/>
        <v>0</v>
      </c>
      <c r="J56" s="23">
        <f>SUM(J57:J94)</f>
        <v>0</v>
      </c>
      <c r="K56" s="23">
        <f t="shared" si="3"/>
        <v>0</v>
      </c>
    </row>
    <row r="57" spans="1:11" ht="32.4" customHeight="1" x14ac:dyDescent="0.25">
      <c r="A57" s="24" t="s">
        <v>199</v>
      </c>
      <c r="B57" s="41" t="s">
        <v>131</v>
      </c>
      <c r="C57" s="26">
        <v>0</v>
      </c>
      <c r="D57" s="26">
        <v>1.8</v>
      </c>
      <c r="E57" s="26">
        <f t="shared" si="0"/>
        <v>0</v>
      </c>
      <c r="F57" s="26"/>
      <c r="G57" s="26">
        <f t="shared" si="1"/>
        <v>0</v>
      </c>
      <c r="H57" s="26"/>
      <c r="I57" s="26">
        <f t="shared" si="2"/>
        <v>0</v>
      </c>
      <c r="J57" s="26"/>
      <c r="K57" s="26">
        <f t="shared" si="3"/>
        <v>0</v>
      </c>
    </row>
    <row r="58" spans="1:11" s="5" customFormat="1" ht="32.4" customHeight="1" x14ac:dyDescent="0.25">
      <c r="A58" s="30" t="s">
        <v>130</v>
      </c>
      <c r="B58" s="43"/>
      <c r="C58" s="26">
        <v>13.9</v>
      </c>
      <c r="D58" s="26">
        <v>11.1</v>
      </c>
      <c r="E58" s="26">
        <f t="shared" ref="E58:E93" si="23">IF(C58=0,0,D58/C58*100)</f>
        <v>79.856115107913666</v>
      </c>
      <c r="F58" s="26"/>
      <c r="G58" s="26">
        <f t="shared" ref="G58:G93" si="24">IF(D58=0,0,F58/D58*100)</f>
        <v>0</v>
      </c>
      <c r="H58" s="26"/>
      <c r="I58" s="26">
        <f t="shared" ref="I58:I93" si="25">IF(F58=0,0,H58/F58*100)</f>
        <v>0</v>
      </c>
      <c r="J58" s="26"/>
      <c r="K58" s="26">
        <f t="shared" ref="K58:K93" si="26">IF(H58=0,0,J58/H58*100)</f>
        <v>0</v>
      </c>
    </row>
    <row r="59" spans="1:11" s="5" customFormat="1" ht="32.4" customHeight="1" x14ac:dyDescent="0.25">
      <c r="A59" s="30" t="s">
        <v>182</v>
      </c>
      <c r="B59" s="42"/>
      <c r="C59" s="26">
        <v>6</v>
      </c>
      <c r="D59" s="26">
        <v>0</v>
      </c>
      <c r="E59" s="26">
        <f t="shared" ref="E59:E60" si="27">IF(C59=0,0,D59/C59*100)</f>
        <v>0</v>
      </c>
      <c r="F59" s="26"/>
      <c r="G59" s="26">
        <f t="shared" ref="G59" si="28">IF(D59=0,0,F59/D59*100)</f>
        <v>0</v>
      </c>
      <c r="H59" s="26"/>
      <c r="I59" s="26">
        <f t="shared" ref="I59" si="29">IF(F59=0,0,H59/F59*100)</f>
        <v>0</v>
      </c>
      <c r="J59" s="26"/>
      <c r="K59" s="26">
        <f t="shared" ref="K59" si="30">IF(H59=0,0,J59/H59*100)</f>
        <v>0</v>
      </c>
    </row>
    <row r="60" spans="1:11" s="5" customFormat="1" ht="41.4" customHeight="1" x14ac:dyDescent="0.25">
      <c r="A60" s="30" t="s">
        <v>200</v>
      </c>
      <c r="B60" s="41" t="s">
        <v>133</v>
      </c>
      <c r="C60" s="26">
        <v>0</v>
      </c>
      <c r="D60" s="26">
        <v>15.7</v>
      </c>
      <c r="E60" s="26">
        <f t="shared" si="27"/>
        <v>0</v>
      </c>
      <c r="F60" s="26"/>
      <c r="G60" s="26">
        <f t="shared" ref="G60" si="31">IF(D60=0,0,F60/D60*100)</f>
        <v>0</v>
      </c>
      <c r="H60" s="26"/>
      <c r="I60" s="26">
        <f t="shared" ref="I60" si="32">IF(F60=0,0,H60/F60*100)</f>
        <v>0</v>
      </c>
      <c r="J60" s="26"/>
      <c r="K60" s="26">
        <f t="shared" ref="K60" si="33">IF(H60=0,0,J60/H60*100)</f>
        <v>0</v>
      </c>
    </row>
    <row r="61" spans="1:11" s="5" customFormat="1" ht="41.4" customHeight="1" x14ac:dyDescent="0.25">
      <c r="A61" s="30" t="s">
        <v>132</v>
      </c>
      <c r="B61" s="43"/>
      <c r="C61" s="26">
        <v>19.100000000000001</v>
      </c>
      <c r="D61" s="26">
        <v>3.5</v>
      </c>
      <c r="E61" s="26">
        <f>IF(C61=0,0,D61/C61*100)</f>
        <v>18.32460732984293</v>
      </c>
      <c r="F61" s="26"/>
      <c r="G61" s="26">
        <f t="shared" si="24"/>
        <v>0</v>
      </c>
      <c r="H61" s="26"/>
      <c r="I61" s="26">
        <f t="shared" si="25"/>
        <v>0</v>
      </c>
      <c r="J61" s="26"/>
      <c r="K61" s="26">
        <f t="shared" si="26"/>
        <v>0</v>
      </c>
    </row>
    <row r="62" spans="1:11" s="5" customFormat="1" ht="41.4" customHeight="1" x14ac:dyDescent="0.25">
      <c r="A62" s="30" t="s">
        <v>134</v>
      </c>
      <c r="B62" s="42"/>
      <c r="C62" s="26">
        <v>34.4</v>
      </c>
      <c r="D62" s="26">
        <v>0</v>
      </c>
      <c r="E62" s="26">
        <f t="shared" si="23"/>
        <v>0</v>
      </c>
      <c r="F62" s="26"/>
      <c r="G62" s="26">
        <f t="shared" si="24"/>
        <v>0</v>
      </c>
      <c r="H62" s="26"/>
      <c r="I62" s="26">
        <f t="shared" si="25"/>
        <v>0</v>
      </c>
      <c r="J62" s="26"/>
      <c r="K62" s="26">
        <f t="shared" si="26"/>
        <v>0</v>
      </c>
    </row>
    <row r="63" spans="1:11" s="5" customFormat="1" ht="96.6" x14ac:dyDescent="0.25">
      <c r="A63" s="30" t="s">
        <v>168</v>
      </c>
      <c r="B63" s="27" t="s">
        <v>135</v>
      </c>
      <c r="C63" s="26">
        <v>-0.8</v>
      </c>
      <c r="D63" s="26">
        <v>0.5</v>
      </c>
      <c r="E63" s="26">
        <f t="shared" ref="E63" si="34">IF(C63=0,0,D63/C63*100)</f>
        <v>-62.5</v>
      </c>
      <c r="F63" s="26"/>
      <c r="G63" s="26">
        <f t="shared" ref="G63" si="35">IF(D63=0,0,F63/D63*100)</f>
        <v>0</v>
      </c>
      <c r="H63" s="26"/>
      <c r="I63" s="26">
        <f t="shared" ref="I63" si="36">IF(F63=0,0,H63/F63*100)</f>
        <v>0</v>
      </c>
      <c r="J63" s="26"/>
      <c r="K63" s="26">
        <f t="shared" ref="K63" si="37">IF(H63=0,0,J63/H63*100)</f>
        <v>0</v>
      </c>
    </row>
    <row r="64" spans="1:11" s="5" customFormat="1" ht="55.2" customHeight="1" x14ac:dyDescent="0.25">
      <c r="A64" s="30" t="s">
        <v>201</v>
      </c>
      <c r="B64" s="41" t="s">
        <v>137</v>
      </c>
      <c r="C64" s="26">
        <v>0</v>
      </c>
      <c r="D64" s="26">
        <v>71</v>
      </c>
      <c r="E64" s="26">
        <f t="shared" ref="E64" si="38">IF(C64=0,0,D64/C64*100)</f>
        <v>0</v>
      </c>
      <c r="F64" s="26"/>
      <c r="G64" s="26">
        <f t="shared" ref="G64" si="39">IF(D64=0,0,F64/D64*100)</f>
        <v>0</v>
      </c>
      <c r="H64" s="26"/>
      <c r="I64" s="26">
        <f t="shared" ref="I64" si="40">IF(F64=0,0,H64/F64*100)</f>
        <v>0</v>
      </c>
      <c r="J64" s="26"/>
      <c r="K64" s="26">
        <f t="shared" ref="K64" si="41">IF(H64=0,0,J64/H64*100)</f>
        <v>0</v>
      </c>
    </row>
    <row r="65" spans="1:11" s="5" customFormat="1" ht="55.2" customHeight="1" x14ac:dyDescent="0.25">
      <c r="A65" s="30" t="s">
        <v>136</v>
      </c>
      <c r="B65" s="42"/>
      <c r="C65" s="26">
        <v>18.399999999999999</v>
      </c>
      <c r="D65" s="26">
        <v>0</v>
      </c>
      <c r="E65" s="26">
        <f t="shared" si="23"/>
        <v>0</v>
      </c>
      <c r="F65" s="26"/>
      <c r="G65" s="26">
        <f t="shared" si="24"/>
        <v>0</v>
      </c>
      <c r="H65" s="26"/>
      <c r="I65" s="26">
        <f t="shared" si="25"/>
        <v>0</v>
      </c>
      <c r="J65" s="26"/>
      <c r="K65" s="26">
        <f t="shared" si="26"/>
        <v>0</v>
      </c>
    </row>
    <row r="66" spans="1:11" s="5" customFormat="1" ht="96.6" x14ac:dyDescent="0.25">
      <c r="A66" s="30" t="s">
        <v>202</v>
      </c>
      <c r="B66" s="44" t="s">
        <v>203</v>
      </c>
      <c r="C66" s="26">
        <v>0</v>
      </c>
      <c r="D66" s="26">
        <v>4.3</v>
      </c>
      <c r="E66" s="26">
        <f t="shared" ref="E66:E67" si="42">IF(C66=0,0,D66/C66*100)</f>
        <v>0</v>
      </c>
      <c r="F66" s="26"/>
      <c r="G66" s="26">
        <f t="shared" ref="G66" si="43">IF(D66=0,0,F66/D66*100)</f>
        <v>0</v>
      </c>
      <c r="H66" s="26"/>
      <c r="I66" s="26">
        <f t="shared" ref="I66" si="44">IF(F66=0,0,H66/F66*100)</f>
        <v>0</v>
      </c>
      <c r="J66" s="26"/>
      <c r="K66" s="26">
        <f t="shared" ref="K66" si="45">IF(H66=0,0,J66/H66*100)</f>
        <v>0</v>
      </c>
    </row>
    <row r="67" spans="1:11" s="5" customFormat="1" ht="48" customHeight="1" x14ac:dyDescent="0.25">
      <c r="A67" s="30" t="s">
        <v>204</v>
      </c>
      <c r="B67" s="41" t="s">
        <v>170</v>
      </c>
      <c r="C67" s="26">
        <v>0</v>
      </c>
      <c r="D67" s="26">
        <v>19.399999999999999</v>
      </c>
      <c r="E67" s="26">
        <f t="shared" si="42"/>
        <v>0</v>
      </c>
      <c r="F67" s="26"/>
      <c r="G67" s="26">
        <f t="shared" ref="G67" si="46">IF(D67=0,0,F67/D67*100)</f>
        <v>0</v>
      </c>
      <c r="H67" s="26"/>
      <c r="I67" s="26">
        <f t="shared" ref="I67" si="47">IF(F67=0,0,H67/F67*100)</f>
        <v>0</v>
      </c>
      <c r="J67" s="26"/>
      <c r="K67" s="26">
        <f t="shared" ref="K67" si="48">IF(H67=0,0,J67/H67*100)</f>
        <v>0</v>
      </c>
    </row>
    <row r="68" spans="1:11" s="5" customFormat="1" ht="48" customHeight="1" x14ac:dyDescent="0.25">
      <c r="A68" s="30" t="s">
        <v>169</v>
      </c>
      <c r="B68" s="42"/>
      <c r="C68" s="26">
        <v>14.2</v>
      </c>
      <c r="D68" s="26">
        <v>0</v>
      </c>
      <c r="E68" s="26">
        <f t="shared" ref="E68:E69" si="49">IF(C68=0,0,D68/C68*100)</f>
        <v>0</v>
      </c>
      <c r="F68" s="26"/>
      <c r="G68" s="26">
        <f t="shared" ref="G68" si="50">IF(D68=0,0,F68/D68*100)</f>
        <v>0</v>
      </c>
      <c r="H68" s="26"/>
      <c r="I68" s="26">
        <f t="shared" ref="I68" si="51">IF(F68=0,0,H68/F68*100)</f>
        <v>0</v>
      </c>
      <c r="J68" s="26"/>
      <c r="K68" s="26">
        <f t="shared" ref="K68" si="52">IF(H68=0,0,J68/H68*100)</f>
        <v>0</v>
      </c>
    </row>
    <row r="69" spans="1:11" s="5" customFormat="1" ht="54.6" customHeight="1" x14ac:dyDescent="0.25">
      <c r="A69" s="30" t="s">
        <v>205</v>
      </c>
      <c r="B69" s="41" t="s">
        <v>139</v>
      </c>
      <c r="C69" s="26">
        <v>0</v>
      </c>
      <c r="D69" s="26">
        <v>57.4</v>
      </c>
      <c r="E69" s="26">
        <f t="shared" si="49"/>
        <v>0</v>
      </c>
      <c r="F69" s="26"/>
      <c r="G69" s="26">
        <f t="shared" ref="G69" si="53">IF(D69=0,0,F69/D69*100)</f>
        <v>0</v>
      </c>
      <c r="H69" s="26"/>
      <c r="I69" s="26">
        <f t="shared" ref="I69" si="54">IF(F69=0,0,H69/F69*100)</f>
        <v>0</v>
      </c>
      <c r="J69" s="26"/>
      <c r="K69" s="26">
        <f t="shared" ref="K69" si="55">IF(H69=0,0,J69/H69*100)</f>
        <v>0</v>
      </c>
    </row>
    <row r="70" spans="1:11" s="5" customFormat="1" ht="54.6" customHeight="1" x14ac:dyDescent="0.25">
      <c r="A70" s="30" t="s">
        <v>138</v>
      </c>
      <c r="B70" s="42"/>
      <c r="C70" s="26">
        <v>19.2</v>
      </c>
      <c r="D70" s="26">
        <v>0</v>
      </c>
      <c r="E70" s="26">
        <f t="shared" si="23"/>
        <v>0</v>
      </c>
      <c r="F70" s="26"/>
      <c r="G70" s="26">
        <f t="shared" si="24"/>
        <v>0</v>
      </c>
      <c r="H70" s="26"/>
      <c r="I70" s="26">
        <f t="shared" si="25"/>
        <v>0</v>
      </c>
      <c r="J70" s="26"/>
      <c r="K70" s="26">
        <f t="shared" si="26"/>
        <v>0</v>
      </c>
    </row>
    <row r="71" spans="1:11" s="5" customFormat="1" ht="138" x14ac:dyDescent="0.25">
      <c r="A71" s="30" t="s">
        <v>140</v>
      </c>
      <c r="B71" s="27" t="s">
        <v>141</v>
      </c>
      <c r="C71" s="26">
        <v>0.3</v>
      </c>
      <c r="D71" s="26">
        <v>0</v>
      </c>
      <c r="E71" s="26">
        <f t="shared" si="23"/>
        <v>0</v>
      </c>
      <c r="F71" s="26"/>
      <c r="G71" s="26">
        <f t="shared" si="24"/>
        <v>0</v>
      </c>
      <c r="H71" s="26"/>
      <c r="I71" s="26">
        <f t="shared" si="25"/>
        <v>0</v>
      </c>
      <c r="J71" s="26"/>
      <c r="K71" s="26">
        <f t="shared" si="26"/>
        <v>0</v>
      </c>
    </row>
    <row r="72" spans="1:11" s="5" customFormat="1" ht="138" x14ac:dyDescent="0.25">
      <c r="A72" s="30" t="s">
        <v>193</v>
      </c>
      <c r="B72" s="27" t="s">
        <v>194</v>
      </c>
      <c r="C72" s="26">
        <v>46</v>
      </c>
      <c r="D72" s="26">
        <v>12</v>
      </c>
      <c r="E72" s="26">
        <f t="shared" ref="E72" si="56">IF(C72=0,0,D72/C72*100)</f>
        <v>26.086956521739129</v>
      </c>
      <c r="F72" s="26"/>
      <c r="G72" s="26">
        <f t="shared" ref="G72" si="57">IF(D72=0,0,F72/D72*100)</f>
        <v>0</v>
      </c>
      <c r="H72" s="26"/>
      <c r="I72" s="26">
        <f t="shared" ref="I72" si="58">IF(F72=0,0,H72/F72*100)</f>
        <v>0</v>
      </c>
      <c r="J72" s="26"/>
      <c r="K72" s="26">
        <f t="shared" ref="K72" si="59">IF(H72=0,0,J72/H72*100)</f>
        <v>0</v>
      </c>
    </row>
    <row r="73" spans="1:11" s="5" customFormat="1" ht="262.2" x14ac:dyDescent="0.25">
      <c r="A73" s="30" t="s">
        <v>142</v>
      </c>
      <c r="B73" s="27" t="s">
        <v>143</v>
      </c>
      <c r="C73" s="26">
        <v>37</v>
      </c>
      <c r="D73" s="26">
        <v>37</v>
      </c>
      <c r="E73" s="26">
        <f t="shared" si="23"/>
        <v>100</v>
      </c>
      <c r="F73" s="26"/>
      <c r="G73" s="26">
        <f t="shared" si="24"/>
        <v>0</v>
      </c>
      <c r="H73" s="26"/>
      <c r="I73" s="26">
        <f t="shared" si="25"/>
        <v>0</v>
      </c>
      <c r="J73" s="26"/>
      <c r="K73" s="26">
        <f t="shared" si="26"/>
        <v>0</v>
      </c>
    </row>
    <row r="74" spans="1:11" s="5" customFormat="1" ht="48.6" customHeight="1" x14ac:dyDescent="0.25">
      <c r="A74" s="30" t="s">
        <v>206</v>
      </c>
      <c r="B74" s="41" t="s">
        <v>172</v>
      </c>
      <c r="C74" s="26">
        <v>0</v>
      </c>
      <c r="D74" s="26">
        <v>4.8</v>
      </c>
      <c r="E74" s="26">
        <f t="shared" si="23"/>
        <v>0</v>
      </c>
      <c r="F74" s="26"/>
      <c r="G74" s="26">
        <f t="shared" ref="G74" si="60">IF(D74=0,0,F74/D74*100)</f>
        <v>0</v>
      </c>
      <c r="H74" s="26"/>
      <c r="I74" s="26">
        <f t="shared" ref="I74" si="61">IF(F74=0,0,H74/F74*100)</f>
        <v>0</v>
      </c>
      <c r="J74" s="26"/>
      <c r="K74" s="26">
        <f t="shared" ref="K74" si="62">IF(H74=0,0,J74/H74*100)</f>
        <v>0</v>
      </c>
    </row>
    <row r="75" spans="1:11" s="5" customFormat="1" ht="48.6" customHeight="1" x14ac:dyDescent="0.25">
      <c r="A75" s="30" t="s">
        <v>171</v>
      </c>
      <c r="B75" s="42"/>
      <c r="C75" s="26">
        <v>3.1</v>
      </c>
      <c r="D75" s="26">
        <v>0</v>
      </c>
      <c r="E75" s="26">
        <f t="shared" ref="E75:E76" si="63">IF(C75=0,0,D75/C75*100)</f>
        <v>0</v>
      </c>
      <c r="F75" s="26"/>
      <c r="G75" s="26">
        <f t="shared" ref="G75" si="64">IF(D75=0,0,F75/D75*100)</f>
        <v>0</v>
      </c>
      <c r="H75" s="26"/>
      <c r="I75" s="26">
        <f t="shared" ref="I75" si="65">IF(F75=0,0,H75/F75*100)</f>
        <v>0</v>
      </c>
      <c r="J75" s="26"/>
      <c r="K75" s="26">
        <f t="shared" ref="K75" si="66">IF(H75=0,0,J75/H75*100)</f>
        <v>0</v>
      </c>
    </row>
    <row r="76" spans="1:11" s="5" customFormat="1" ht="32.4" customHeight="1" x14ac:dyDescent="0.25">
      <c r="A76" s="30" t="s">
        <v>207</v>
      </c>
      <c r="B76" s="41" t="s">
        <v>145</v>
      </c>
      <c r="C76" s="26">
        <v>0</v>
      </c>
      <c r="D76" s="26">
        <v>540.5</v>
      </c>
      <c r="E76" s="26">
        <f t="shared" si="63"/>
        <v>0</v>
      </c>
      <c r="F76" s="26"/>
      <c r="G76" s="26">
        <f t="shared" ref="G76" si="67">IF(D76=0,0,F76/D76*100)</f>
        <v>0</v>
      </c>
      <c r="H76" s="26"/>
      <c r="I76" s="26">
        <f t="shared" ref="I76" si="68">IF(F76=0,0,H76/F76*100)</f>
        <v>0</v>
      </c>
      <c r="J76" s="26"/>
      <c r="K76" s="26">
        <f t="shared" ref="K76" si="69">IF(H76=0,0,J76/H76*100)</f>
        <v>0</v>
      </c>
    </row>
    <row r="77" spans="1:11" s="5" customFormat="1" ht="32.4" customHeight="1" x14ac:dyDescent="0.25">
      <c r="A77" s="30" t="s">
        <v>144</v>
      </c>
      <c r="B77" s="43"/>
      <c r="C77" s="26">
        <v>0.1</v>
      </c>
      <c r="D77" s="26">
        <v>0.5</v>
      </c>
      <c r="E77" s="26">
        <f t="shared" si="23"/>
        <v>500</v>
      </c>
      <c r="F77" s="26"/>
      <c r="G77" s="26">
        <f t="shared" si="24"/>
        <v>0</v>
      </c>
      <c r="H77" s="26"/>
      <c r="I77" s="26">
        <f t="shared" si="25"/>
        <v>0</v>
      </c>
      <c r="J77" s="26"/>
      <c r="K77" s="26">
        <f t="shared" si="26"/>
        <v>0</v>
      </c>
    </row>
    <row r="78" spans="1:11" s="5" customFormat="1" ht="32.4" customHeight="1" x14ac:dyDescent="0.25">
      <c r="A78" s="30" t="s">
        <v>146</v>
      </c>
      <c r="B78" s="42"/>
      <c r="C78" s="26">
        <v>1103.7</v>
      </c>
      <c r="D78" s="26">
        <v>0</v>
      </c>
      <c r="E78" s="26">
        <f t="shared" si="23"/>
        <v>0</v>
      </c>
      <c r="F78" s="26"/>
      <c r="G78" s="26">
        <f t="shared" si="24"/>
        <v>0</v>
      </c>
      <c r="H78" s="26"/>
      <c r="I78" s="26">
        <f t="shared" si="25"/>
        <v>0</v>
      </c>
      <c r="J78" s="26"/>
      <c r="K78" s="26">
        <f t="shared" si="26"/>
        <v>0</v>
      </c>
    </row>
    <row r="79" spans="1:11" s="5" customFormat="1" ht="37.200000000000003" customHeight="1" x14ac:dyDescent="0.25">
      <c r="A79" s="30" t="s">
        <v>208</v>
      </c>
      <c r="B79" s="41" t="s">
        <v>148</v>
      </c>
      <c r="C79" s="26">
        <v>0</v>
      </c>
      <c r="D79" s="26">
        <v>167.3</v>
      </c>
      <c r="E79" s="26">
        <f t="shared" si="23"/>
        <v>0</v>
      </c>
      <c r="F79" s="26"/>
      <c r="G79" s="26">
        <f t="shared" ref="G79" si="70">IF(D79=0,0,F79/D79*100)</f>
        <v>0</v>
      </c>
      <c r="H79" s="26"/>
      <c r="I79" s="26">
        <f t="shared" ref="I79" si="71">IF(F79=0,0,H79/F79*100)</f>
        <v>0</v>
      </c>
      <c r="J79" s="26"/>
      <c r="K79" s="26">
        <f t="shared" ref="K79" si="72">IF(H79=0,0,J79/H79*100)</f>
        <v>0</v>
      </c>
    </row>
    <row r="80" spans="1:11" s="5" customFormat="1" ht="37.200000000000003" customHeight="1" x14ac:dyDescent="0.25">
      <c r="A80" s="30" t="s">
        <v>147</v>
      </c>
      <c r="B80" s="43"/>
      <c r="C80" s="26">
        <v>18.100000000000001</v>
      </c>
      <c r="D80" s="26">
        <v>8.3000000000000007</v>
      </c>
      <c r="E80" s="26">
        <f t="shared" si="23"/>
        <v>45.856353591160222</v>
      </c>
      <c r="F80" s="26"/>
      <c r="G80" s="26">
        <f t="shared" si="24"/>
        <v>0</v>
      </c>
      <c r="H80" s="26"/>
      <c r="I80" s="26">
        <f t="shared" si="25"/>
        <v>0</v>
      </c>
      <c r="J80" s="26"/>
      <c r="K80" s="26">
        <f t="shared" si="26"/>
        <v>0</v>
      </c>
    </row>
    <row r="81" spans="1:11" s="5" customFormat="1" ht="37.200000000000003" customHeight="1" x14ac:dyDescent="0.25">
      <c r="A81" s="30" t="s">
        <v>149</v>
      </c>
      <c r="B81" s="42"/>
      <c r="C81" s="26">
        <v>367.1</v>
      </c>
      <c r="D81" s="26">
        <v>0</v>
      </c>
      <c r="E81" s="26">
        <f t="shared" si="23"/>
        <v>0</v>
      </c>
      <c r="F81" s="26"/>
      <c r="G81" s="26">
        <f t="shared" si="24"/>
        <v>0</v>
      </c>
      <c r="H81" s="26"/>
      <c r="I81" s="26">
        <f t="shared" si="25"/>
        <v>0</v>
      </c>
      <c r="J81" s="26"/>
      <c r="K81" s="26">
        <f t="shared" si="26"/>
        <v>0</v>
      </c>
    </row>
    <row r="82" spans="1:11" s="5" customFormat="1" ht="55.2" x14ac:dyDescent="0.25">
      <c r="A82" s="30" t="s">
        <v>183</v>
      </c>
      <c r="B82" s="27" t="s">
        <v>184</v>
      </c>
      <c r="C82" s="26">
        <v>1</v>
      </c>
      <c r="D82" s="26">
        <v>0</v>
      </c>
      <c r="E82" s="26">
        <f t="shared" ref="E82" si="73">IF(C82=0,0,D82/C82*100)</f>
        <v>0</v>
      </c>
      <c r="F82" s="26"/>
      <c r="G82" s="26">
        <f t="shared" ref="G82" si="74">IF(D82=0,0,F82/D82*100)</f>
        <v>0</v>
      </c>
      <c r="H82" s="26"/>
      <c r="I82" s="26">
        <f t="shared" ref="I82" si="75">IF(F82=0,0,H82/F82*100)</f>
        <v>0</v>
      </c>
      <c r="J82" s="26"/>
      <c r="K82" s="26">
        <f t="shared" ref="K82" si="76">IF(H82=0,0,J82/H82*100)</f>
        <v>0</v>
      </c>
    </row>
    <row r="83" spans="1:11" s="5" customFormat="1" ht="27.6" customHeight="1" x14ac:dyDescent="0.25">
      <c r="A83" s="30" t="s">
        <v>150</v>
      </c>
      <c r="B83" s="41" t="s">
        <v>151</v>
      </c>
      <c r="C83" s="26">
        <v>1073</v>
      </c>
      <c r="D83" s="26">
        <v>4031.9</v>
      </c>
      <c r="E83" s="26">
        <f t="shared" si="23"/>
        <v>375.7595526561044</v>
      </c>
      <c r="F83" s="26"/>
      <c r="G83" s="26">
        <f t="shared" si="24"/>
        <v>0</v>
      </c>
      <c r="H83" s="26"/>
      <c r="I83" s="26">
        <f t="shared" si="25"/>
        <v>0</v>
      </c>
      <c r="J83" s="26"/>
      <c r="K83" s="26">
        <f t="shared" si="26"/>
        <v>0</v>
      </c>
    </row>
    <row r="84" spans="1:11" s="5" customFormat="1" ht="27.6" customHeight="1" x14ac:dyDescent="0.25">
      <c r="A84" s="30" t="s">
        <v>185</v>
      </c>
      <c r="B84" s="43"/>
      <c r="C84" s="26">
        <v>4.5</v>
      </c>
      <c r="D84" s="26">
        <v>0</v>
      </c>
      <c r="E84" s="26">
        <f t="shared" ref="E84:E85" si="77">IF(C84=0,0,D84/C84*100)</f>
        <v>0</v>
      </c>
      <c r="F84" s="26"/>
      <c r="G84" s="26">
        <f t="shared" ref="G84" si="78">IF(D84=0,0,F84/D84*100)</f>
        <v>0</v>
      </c>
      <c r="H84" s="26"/>
      <c r="I84" s="26">
        <f t="shared" ref="I84" si="79">IF(F84=0,0,H84/F84*100)</f>
        <v>0</v>
      </c>
      <c r="J84" s="26"/>
      <c r="K84" s="26">
        <f t="shared" ref="K84" si="80">IF(H84=0,0,J84/H84*100)</f>
        <v>0</v>
      </c>
    </row>
    <row r="85" spans="1:11" s="5" customFormat="1" ht="27.6" customHeight="1" x14ac:dyDescent="0.25">
      <c r="A85" s="30" t="s">
        <v>209</v>
      </c>
      <c r="B85" s="42"/>
      <c r="C85" s="26">
        <v>0</v>
      </c>
      <c r="D85" s="26">
        <v>4.9000000000000004</v>
      </c>
      <c r="E85" s="26">
        <f t="shared" si="77"/>
        <v>0</v>
      </c>
      <c r="F85" s="26"/>
      <c r="G85" s="26">
        <f t="shared" ref="G85" si="81">IF(D85=0,0,F85/D85*100)</f>
        <v>0</v>
      </c>
      <c r="H85" s="26"/>
      <c r="I85" s="26">
        <f t="shared" ref="I85" si="82">IF(F85=0,0,H85/F85*100)</f>
        <v>0</v>
      </c>
      <c r="J85" s="26"/>
      <c r="K85" s="26">
        <f t="shared" ref="K85" si="83">IF(H85=0,0,J85/H85*100)</f>
        <v>0</v>
      </c>
    </row>
    <row r="86" spans="1:11" s="5" customFormat="1" ht="82.8" x14ac:dyDescent="0.25">
      <c r="A86" s="30" t="s">
        <v>152</v>
      </c>
      <c r="B86" s="27" t="s">
        <v>153</v>
      </c>
      <c r="C86" s="26">
        <v>111</v>
      </c>
      <c r="D86" s="26">
        <v>36.6</v>
      </c>
      <c r="E86" s="26">
        <f t="shared" si="23"/>
        <v>32.972972972972975</v>
      </c>
      <c r="F86" s="26"/>
      <c r="G86" s="26">
        <f t="shared" si="24"/>
        <v>0</v>
      </c>
      <c r="H86" s="26"/>
      <c r="I86" s="26">
        <f t="shared" si="25"/>
        <v>0</v>
      </c>
      <c r="J86" s="26"/>
      <c r="K86" s="26">
        <f t="shared" si="26"/>
        <v>0</v>
      </c>
    </row>
    <row r="87" spans="1:11" s="5" customFormat="1" ht="55.2" x14ac:dyDescent="0.25">
      <c r="A87" s="30" t="s">
        <v>154</v>
      </c>
      <c r="B87" s="27" t="s">
        <v>155</v>
      </c>
      <c r="C87" s="26">
        <v>11</v>
      </c>
      <c r="D87" s="26">
        <v>0</v>
      </c>
      <c r="E87" s="26">
        <f t="shared" si="23"/>
        <v>0</v>
      </c>
      <c r="F87" s="26"/>
      <c r="G87" s="26">
        <f t="shared" si="24"/>
        <v>0</v>
      </c>
      <c r="H87" s="26"/>
      <c r="I87" s="26">
        <f t="shared" si="25"/>
        <v>0</v>
      </c>
      <c r="J87" s="26"/>
      <c r="K87" s="26">
        <f t="shared" si="26"/>
        <v>0</v>
      </c>
    </row>
    <row r="88" spans="1:11" s="5" customFormat="1" ht="179.4" customHeight="1" x14ac:dyDescent="0.25">
      <c r="A88" s="30" t="s">
        <v>173</v>
      </c>
      <c r="B88" s="27" t="s">
        <v>174</v>
      </c>
      <c r="C88" s="26">
        <v>0</v>
      </c>
      <c r="D88" s="26">
        <v>250</v>
      </c>
      <c r="E88" s="26">
        <f t="shared" ref="E88" si="84">IF(C88=0,0,D88/C88*100)</f>
        <v>0</v>
      </c>
      <c r="F88" s="26"/>
      <c r="G88" s="26">
        <f t="shared" ref="G88" si="85">IF(D88=0,0,F88/D88*100)</f>
        <v>0</v>
      </c>
      <c r="H88" s="26"/>
      <c r="I88" s="26">
        <f t="shared" ref="I88" si="86">IF(F88=0,0,H88/F88*100)</f>
        <v>0</v>
      </c>
      <c r="J88" s="26"/>
      <c r="K88" s="26">
        <f t="shared" ref="K88" si="87">IF(H88=0,0,J88/H88*100)</f>
        <v>0</v>
      </c>
    </row>
    <row r="89" spans="1:11" s="5" customFormat="1" ht="27.6" customHeight="1" x14ac:dyDescent="0.25">
      <c r="A89" s="30" t="s">
        <v>156</v>
      </c>
      <c r="B89" s="41" t="s">
        <v>157</v>
      </c>
      <c r="C89" s="26">
        <v>18.100000000000001</v>
      </c>
      <c r="D89" s="26">
        <v>0</v>
      </c>
      <c r="E89" s="26">
        <f t="shared" si="23"/>
        <v>0</v>
      </c>
      <c r="F89" s="26"/>
      <c r="G89" s="26">
        <f t="shared" si="24"/>
        <v>0</v>
      </c>
      <c r="H89" s="26"/>
      <c r="I89" s="26">
        <f t="shared" si="25"/>
        <v>0</v>
      </c>
      <c r="J89" s="26"/>
      <c r="K89" s="26">
        <f t="shared" si="26"/>
        <v>0</v>
      </c>
    </row>
    <row r="90" spans="1:11" s="5" customFormat="1" ht="27.6" customHeight="1" x14ac:dyDescent="0.25">
      <c r="A90" s="30" t="s">
        <v>158</v>
      </c>
      <c r="B90" s="43"/>
      <c r="C90" s="26">
        <v>8.5</v>
      </c>
      <c r="D90" s="26">
        <v>7.6</v>
      </c>
      <c r="E90" s="26">
        <f t="shared" si="23"/>
        <v>89.411764705882348</v>
      </c>
      <c r="F90" s="26"/>
      <c r="G90" s="26">
        <f t="shared" si="24"/>
        <v>0</v>
      </c>
      <c r="H90" s="26"/>
      <c r="I90" s="26">
        <f t="shared" si="25"/>
        <v>0</v>
      </c>
      <c r="J90" s="26"/>
      <c r="K90" s="26">
        <f t="shared" si="26"/>
        <v>0</v>
      </c>
    </row>
    <row r="91" spans="1:11" s="5" customFormat="1" ht="27.6" customHeight="1" x14ac:dyDescent="0.25">
      <c r="A91" s="30" t="s">
        <v>159</v>
      </c>
      <c r="B91" s="42"/>
      <c r="C91" s="26">
        <v>8.4</v>
      </c>
      <c r="D91" s="26">
        <v>3.1</v>
      </c>
      <c r="E91" s="26">
        <f t="shared" si="23"/>
        <v>36.904761904761905</v>
      </c>
      <c r="F91" s="26"/>
      <c r="G91" s="26">
        <f t="shared" si="24"/>
        <v>0</v>
      </c>
      <c r="H91" s="26"/>
      <c r="I91" s="26">
        <f t="shared" si="25"/>
        <v>0</v>
      </c>
      <c r="J91" s="26"/>
      <c r="K91" s="26">
        <f t="shared" si="26"/>
        <v>0</v>
      </c>
    </row>
    <row r="92" spans="1:11" s="5" customFormat="1" ht="82.8" x14ac:dyDescent="0.25">
      <c r="A92" s="30" t="s">
        <v>160</v>
      </c>
      <c r="B92" s="27" t="s">
        <v>161</v>
      </c>
      <c r="C92" s="26">
        <v>47.4</v>
      </c>
      <c r="D92" s="26">
        <v>0</v>
      </c>
      <c r="E92" s="26">
        <f t="shared" si="23"/>
        <v>0</v>
      </c>
      <c r="F92" s="26"/>
      <c r="G92" s="26">
        <f t="shared" si="24"/>
        <v>0</v>
      </c>
      <c r="H92" s="26"/>
      <c r="I92" s="26">
        <f t="shared" si="25"/>
        <v>0</v>
      </c>
      <c r="J92" s="26"/>
      <c r="K92" s="26">
        <f t="shared" si="26"/>
        <v>0</v>
      </c>
    </row>
    <row r="93" spans="1:11" s="5" customFormat="1" ht="68.400000000000006" customHeight="1" x14ac:dyDescent="0.25">
      <c r="A93" s="30" t="s">
        <v>162</v>
      </c>
      <c r="B93" s="41" t="s">
        <v>195</v>
      </c>
      <c r="C93" s="26">
        <v>76</v>
      </c>
      <c r="D93" s="26">
        <v>41.4</v>
      </c>
      <c r="E93" s="26">
        <f t="shared" si="23"/>
        <v>54.473684210526315</v>
      </c>
      <c r="F93" s="26"/>
      <c r="G93" s="26">
        <f t="shared" si="24"/>
        <v>0</v>
      </c>
      <c r="H93" s="26"/>
      <c r="I93" s="26">
        <f t="shared" si="25"/>
        <v>0</v>
      </c>
      <c r="J93" s="26"/>
      <c r="K93" s="26">
        <f t="shared" si="26"/>
        <v>0</v>
      </c>
    </row>
    <row r="94" spans="1:11" s="5" customFormat="1" ht="68.400000000000006" customHeight="1" x14ac:dyDescent="0.25">
      <c r="A94" s="30" t="s">
        <v>175</v>
      </c>
      <c r="B94" s="42"/>
      <c r="C94" s="26">
        <v>130938.1</v>
      </c>
      <c r="D94" s="26">
        <v>0</v>
      </c>
      <c r="E94" s="26">
        <f t="shared" ref="E94" si="88">IF(C94=0,0,D94/C94*100)</f>
        <v>0</v>
      </c>
      <c r="F94" s="26"/>
      <c r="G94" s="26">
        <f t="shared" ref="G94" si="89">IF(D94=0,0,F94/D94*100)</f>
        <v>0</v>
      </c>
      <c r="H94" s="26"/>
      <c r="I94" s="26">
        <f t="shared" ref="I94" si="90">IF(F94=0,0,H94/F94*100)</f>
        <v>0</v>
      </c>
      <c r="J94" s="26"/>
      <c r="K94" s="26">
        <f t="shared" ref="K94" si="91">IF(H94=0,0,J94/H94*100)</f>
        <v>0</v>
      </c>
    </row>
    <row r="95" spans="1:11" s="5" customFormat="1" ht="14.25" customHeight="1" x14ac:dyDescent="0.25">
      <c r="A95" s="21" t="s">
        <v>82</v>
      </c>
      <c r="B95" s="28" t="s">
        <v>83</v>
      </c>
      <c r="C95" s="23">
        <f>C96+C110+C114</f>
        <v>28287.7</v>
      </c>
      <c r="D95" s="23">
        <f>D96+D110+D114</f>
        <v>82071.200000000012</v>
      </c>
      <c r="E95" s="23">
        <f t="shared" ref="E95:G116" si="92">IF(C95=0,0,D95/C95*100)</f>
        <v>290.1303393347639</v>
      </c>
      <c r="F95" s="23">
        <f>F96+F110+F114</f>
        <v>183780.99999999997</v>
      </c>
      <c r="G95" s="23">
        <f t="shared" ref="G95:G116" si="93">IF(D95=0,0,F95/D95*100)</f>
        <v>223.92873504956663</v>
      </c>
      <c r="H95" s="23">
        <f>H96+H110+H114</f>
        <v>52466</v>
      </c>
      <c r="I95" s="23">
        <f t="shared" ref="I95:I116" si="94">IF(F95=0,0,H95/F95*100)</f>
        <v>28.548108890472907</v>
      </c>
      <c r="J95" s="23">
        <f>J96+J110+J114</f>
        <v>13664.199999999999</v>
      </c>
      <c r="K95" s="23">
        <f t="shared" ref="K95:K116" si="95">IF(H95=0,0,J95/H95*100)</f>
        <v>26.043914153928256</v>
      </c>
    </row>
    <row r="96" spans="1:11" s="5" customFormat="1" ht="41.4" x14ac:dyDescent="0.25">
      <c r="A96" s="21" t="s">
        <v>84</v>
      </c>
      <c r="B96" s="28" t="s">
        <v>85</v>
      </c>
      <c r="C96" s="23">
        <f>C97+C103+C108</f>
        <v>27706.6</v>
      </c>
      <c r="D96" s="23">
        <f>D97+D103+D108</f>
        <v>82065.400000000009</v>
      </c>
      <c r="E96" s="23">
        <f t="shared" si="92"/>
        <v>296.1944085524749</v>
      </c>
      <c r="F96" s="23">
        <f>F97+F103+F108</f>
        <v>183780.99999999997</v>
      </c>
      <c r="G96" s="23">
        <f t="shared" si="93"/>
        <v>223.94456128892318</v>
      </c>
      <c r="H96" s="23">
        <f>H97+H103+H108</f>
        <v>52466</v>
      </c>
      <c r="I96" s="23">
        <f t="shared" si="94"/>
        <v>28.548108890472907</v>
      </c>
      <c r="J96" s="23">
        <f>J97+J103+J108</f>
        <v>13664.199999999999</v>
      </c>
      <c r="K96" s="23">
        <f t="shared" si="95"/>
        <v>26.043914153928256</v>
      </c>
    </row>
    <row r="97" spans="1:11" s="5" customFormat="1" ht="41.4" x14ac:dyDescent="0.25">
      <c r="A97" s="21" t="s">
        <v>115</v>
      </c>
      <c r="B97" s="28" t="s">
        <v>86</v>
      </c>
      <c r="C97" s="23">
        <f>C98+C100</f>
        <v>15399.5</v>
      </c>
      <c r="D97" s="23">
        <f>D98+D100</f>
        <v>68609.3</v>
      </c>
      <c r="E97" s="23">
        <f t="shared" si="92"/>
        <v>445.52940030520472</v>
      </c>
      <c r="F97" s="23">
        <f>F98+F100</f>
        <v>170024.3</v>
      </c>
      <c r="G97" s="23">
        <f t="shared" si="93"/>
        <v>247.81523787591476</v>
      </c>
      <c r="H97" s="23">
        <f>H98+H100</f>
        <v>38918</v>
      </c>
      <c r="I97" s="23">
        <f t="shared" si="94"/>
        <v>22.889669300211796</v>
      </c>
      <c r="J97" s="23">
        <f>J98+J100</f>
        <v>0</v>
      </c>
      <c r="K97" s="23">
        <f t="shared" si="95"/>
        <v>0</v>
      </c>
    </row>
    <row r="98" spans="1:11" ht="41.4" x14ac:dyDescent="0.25">
      <c r="A98" s="24" t="s">
        <v>210</v>
      </c>
      <c r="B98" s="25" t="s">
        <v>211</v>
      </c>
      <c r="C98" s="26">
        <f>C99</f>
        <v>0</v>
      </c>
      <c r="D98" s="26">
        <f>D99</f>
        <v>0</v>
      </c>
      <c r="E98" s="26">
        <f t="shared" si="92"/>
        <v>0</v>
      </c>
      <c r="F98" s="26">
        <f>F99</f>
        <v>120866.3</v>
      </c>
      <c r="G98" s="26">
        <f t="shared" si="93"/>
        <v>0</v>
      </c>
      <c r="H98" s="26">
        <f>H99</f>
        <v>38918</v>
      </c>
      <c r="I98" s="26">
        <f t="shared" si="94"/>
        <v>32.199215165848543</v>
      </c>
      <c r="J98" s="26">
        <f>J99</f>
        <v>0</v>
      </c>
      <c r="K98" s="26">
        <f t="shared" si="95"/>
        <v>0</v>
      </c>
    </row>
    <row r="99" spans="1:11" ht="165.6" customHeight="1" x14ac:dyDescent="0.25">
      <c r="A99" s="24" t="s">
        <v>212</v>
      </c>
      <c r="B99" s="25" t="s">
        <v>213</v>
      </c>
      <c r="C99" s="26">
        <v>0</v>
      </c>
      <c r="D99" s="26">
        <v>0</v>
      </c>
      <c r="E99" s="26">
        <f t="shared" si="92"/>
        <v>0</v>
      </c>
      <c r="F99" s="26">
        <v>120866.3</v>
      </c>
      <c r="G99" s="26">
        <f t="shared" si="93"/>
        <v>0</v>
      </c>
      <c r="H99" s="26">
        <v>38918</v>
      </c>
      <c r="I99" s="26">
        <f t="shared" si="94"/>
        <v>32.199215165848543</v>
      </c>
      <c r="J99" s="26">
        <v>0</v>
      </c>
      <c r="K99" s="26">
        <f t="shared" si="95"/>
        <v>0</v>
      </c>
    </row>
    <row r="100" spans="1:11" ht="27.6" x14ac:dyDescent="0.25">
      <c r="A100" s="24" t="s">
        <v>116</v>
      </c>
      <c r="B100" s="25" t="s">
        <v>87</v>
      </c>
      <c r="C100" s="26">
        <f>SUM(C101:C102)</f>
        <v>15399.5</v>
      </c>
      <c r="D100" s="26">
        <f>SUM(D101:D102)</f>
        <v>68609.3</v>
      </c>
      <c r="E100" s="26">
        <f t="shared" si="92"/>
        <v>445.52940030520472</v>
      </c>
      <c r="F100" s="26">
        <f>SUM(F101:F102)</f>
        <v>49158</v>
      </c>
      <c r="G100" s="26">
        <f t="shared" si="93"/>
        <v>71.649178755649743</v>
      </c>
      <c r="H100" s="26">
        <f>SUM(H101:H102)</f>
        <v>0</v>
      </c>
      <c r="I100" s="26">
        <f t="shared" si="94"/>
        <v>0</v>
      </c>
      <c r="J100" s="26">
        <f>SUM(J101:J102)</f>
        <v>0</v>
      </c>
      <c r="K100" s="26">
        <f t="shared" si="95"/>
        <v>0</v>
      </c>
    </row>
    <row r="101" spans="1:11" ht="96.6" x14ac:dyDescent="0.25">
      <c r="A101" s="24" t="s">
        <v>117</v>
      </c>
      <c r="B101" s="31" t="s">
        <v>214</v>
      </c>
      <c r="C101" s="26">
        <v>15399.5</v>
      </c>
      <c r="D101" s="26">
        <v>26957.4</v>
      </c>
      <c r="E101" s="26">
        <f t="shared" si="92"/>
        <v>175.05373551089323</v>
      </c>
      <c r="F101" s="26">
        <v>30003</v>
      </c>
      <c r="G101" s="26">
        <f t="shared" si="93"/>
        <v>111.29782545794475</v>
      </c>
      <c r="H101" s="26">
        <v>0</v>
      </c>
      <c r="I101" s="26">
        <f t="shared" si="94"/>
        <v>0</v>
      </c>
      <c r="J101" s="26">
        <v>0</v>
      </c>
      <c r="K101" s="26">
        <f t="shared" si="95"/>
        <v>0</v>
      </c>
    </row>
    <row r="102" spans="1:11" ht="96.6" x14ac:dyDescent="0.25">
      <c r="A102" s="24" t="s">
        <v>117</v>
      </c>
      <c r="B102" s="32" t="s">
        <v>114</v>
      </c>
      <c r="C102" s="26">
        <v>0</v>
      </c>
      <c r="D102" s="26">
        <v>41651.9</v>
      </c>
      <c r="E102" s="26">
        <f t="shared" si="92"/>
        <v>0</v>
      </c>
      <c r="F102" s="26">
        <v>19155</v>
      </c>
      <c r="G102" s="26">
        <f t="shared" si="93"/>
        <v>45.988298252900826</v>
      </c>
      <c r="H102" s="26">
        <v>0</v>
      </c>
      <c r="I102" s="26">
        <f t="shared" si="94"/>
        <v>0</v>
      </c>
      <c r="J102" s="26">
        <v>0</v>
      </c>
      <c r="K102" s="26">
        <f t="shared" si="95"/>
        <v>0</v>
      </c>
    </row>
    <row r="103" spans="1:11" s="5" customFormat="1" ht="27.6" x14ac:dyDescent="0.25">
      <c r="A103" s="21" t="s">
        <v>118</v>
      </c>
      <c r="B103" s="28" t="s">
        <v>88</v>
      </c>
      <c r="C103" s="23">
        <f>C104+C106+C107</f>
        <v>3122.5</v>
      </c>
      <c r="D103" s="23">
        <f>D104+D106+D107</f>
        <v>3420.3</v>
      </c>
      <c r="E103" s="23">
        <f t="shared" si="92"/>
        <v>109.53722978382707</v>
      </c>
      <c r="F103" s="23">
        <f>F104+F106+F107</f>
        <v>3720.8999999999996</v>
      </c>
      <c r="G103" s="23">
        <f t="shared" si="93"/>
        <v>108.7887027453732</v>
      </c>
      <c r="H103" s="23">
        <f>H104+H106+H107</f>
        <v>3512.2</v>
      </c>
      <c r="I103" s="23">
        <f t="shared" si="94"/>
        <v>94.391141928028162</v>
      </c>
      <c r="J103" s="23">
        <f>J104+J106+J107</f>
        <v>3628.3999999999996</v>
      </c>
      <c r="K103" s="23">
        <f t="shared" si="95"/>
        <v>103.30846762712828</v>
      </c>
    </row>
    <row r="104" spans="1:11" ht="45.75" customHeight="1" x14ac:dyDescent="0.25">
      <c r="A104" s="24" t="s">
        <v>119</v>
      </c>
      <c r="B104" s="25" t="s">
        <v>89</v>
      </c>
      <c r="C104" s="26">
        <f>C105</f>
        <v>2997.1</v>
      </c>
      <c r="D104" s="26">
        <f>D105</f>
        <v>3409.3</v>
      </c>
      <c r="E104" s="26">
        <f t="shared" si="92"/>
        <v>113.75329485168997</v>
      </c>
      <c r="F104" s="26">
        <f>F105</f>
        <v>3716.7</v>
      </c>
      <c r="G104" s="26">
        <f>IF(D104=0,0,F104/D104*100)</f>
        <v>109.01651365382922</v>
      </c>
      <c r="H104" s="26">
        <f>H105</f>
        <v>3507</v>
      </c>
      <c r="I104" s="26">
        <f t="shared" si="94"/>
        <v>94.357898135442738</v>
      </c>
      <c r="J104" s="26">
        <f>J105</f>
        <v>3623.2</v>
      </c>
      <c r="K104" s="26">
        <f t="shared" si="95"/>
        <v>103.31337325349301</v>
      </c>
    </row>
    <row r="105" spans="1:11" ht="69" customHeight="1" x14ac:dyDescent="0.25">
      <c r="A105" s="24" t="s">
        <v>120</v>
      </c>
      <c r="B105" s="33" t="s">
        <v>46</v>
      </c>
      <c r="C105" s="26">
        <v>2997.1</v>
      </c>
      <c r="D105" s="26">
        <v>3409.3</v>
      </c>
      <c r="E105" s="26">
        <f t="shared" si="92"/>
        <v>113.75329485168997</v>
      </c>
      <c r="F105" s="26">
        <v>3716.7</v>
      </c>
      <c r="G105" s="26">
        <f t="shared" si="93"/>
        <v>109.01651365382922</v>
      </c>
      <c r="H105" s="26">
        <v>3507</v>
      </c>
      <c r="I105" s="26">
        <f t="shared" si="94"/>
        <v>94.357898135442738</v>
      </c>
      <c r="J105" s="26">
        <v>3623.2</v>
      </c>
      <c r="K105" s="26">
        <f t="shared" si="95"/>
        <v>103.31337325349301</v>
      </c>
    </row>
    <row r="106" spans="1:11" ht="69" x14ac:dyDescent="0.25">
      <c r="A106" s="24" t="s">
        <v>121</v>
      </c>
      <c r="B106" s="33" t="s">
        <v>110</v>
      </c>
      <c r="C106" s="26">
        <v>0</v>
      </c>
      <c r="D106" s="26">
        <v>11</v>
      </c>
      <c r="E106" s="26">
        <f t="shared" si="92"/>
        <v>0</v>
      </c>
      <c r="F106" s="26">
        <v>4.2</v>
      </c>
      <c r="G106" s="26">
        <f t="shared" si="93"/>
        <v>38.181818181818187</v>
      </c>
      <c r="H106" s="26">
        <v>5.2</v>
      </c>
      <c r="I106" s="26">
        <f t="shared" si="94"/>
        <v>123.80952380952381</v>
      </c>
      <c r="J106" s="26">
        <v>5.2</v>
      </c>
      <c r="K106" s="26">
        <f t="shared" si="95"/>
        <v>100</v>
      </c>
    </row>
    <row r="107" spans="1:11" ht="41.4" x14ac:dyDescent="0.25">
      <c r="A107" s="24" t="s">
        <v>163</v>
      </c>
      <c r="B107" s="33" t="s">
        <v>164</v>
      </c>
      <c r="C107" s="26">
        <v>125.4</v>
      </c>
      <c r="D107" s="26">
        <v>0</v>
      </c>
      <c r="E107" s="26">
        <f t="shared" ref="E107" si="96">IF(C107=0,0,D107/C107*100)</f>
        <v>0</v>
      </c>
      <c r="F107" s="26"/>
      <c r="G107" s="26">
        <f>IF(D107=0,0,F107/D107*100)</f>
        <v>0</v>
      </c>
      <c r="H107" s="26"/>
      <c r="I107" s="26">
        <f t="shared" ref="I107" si="97">IF(F107=0,0,H107/F107*100)</f>
        <v>0</v>
      </c>
      <c r="J107" s="26"/>
      <c r="K107" s="26">
        <f t="shared" ref="K107" si="98">IF(H107=0,0,J107/H107*100)</f>
        <v>0</v>
      </c>
    </row>
    <row r="108" spans="1:11" s="5" customFormat="1" x14ac:dyDescent="0.25">
      <c r="A108" s="21" t="s">
        <v>122</v>
      </c>
      <c r="B108" s="34" t="s">
        <v>90</v>
      </c>
      <c r="C108" s="23">
        <f>SUM(C109:C109)</f>
        <v>9184.6</v>
      </c>
      <c r="D108" s="23">
        <f>SUM(D109:D109)</f>
        <v>10035.799999999999</v>
      </c>
      <c r="E108" s="23">
        <f t="shared" si="92"/>
        <v>109.26768721555646</v>
      </c>
      <c r="F108" s="23">
        <f>SUM(F109:F109)</f>
        <v>10035.799999999999</v>
      </c>
      <c r="G108" s="23">
        <f t="shared" si="93"/>
        <v>100</v>
      </c>
      <c r="H108" s="23">
        <f>SUM(H109:H109)</f>
        <v>10035.799999999999</v>
      </c>
      <c r="I108" s="23">
        <f t="shared" si="94"/>
        <v>100</v>
      </c>
      <c r="J108" s="23">
        <f>SUM(J109:J109)</f>
        <v>10035.799999999999</v>
      </c>
      <c r="K108" s="23">
        <f t="shared" si="95"/>
        <v>100</v>
      </c>
    </row>
    <row r="109" spans="1:11" ht="69" x14ac:dyDescent="0.25">
      <c r="A109" s="24" t="s">
        <v>123</v>
      </c>
      <c r="B109" s="35" t="s">
        <v>47</v>
      </c>
      <c r="C109" s="26">
        <v>9184.6</v>
      </c>
      <c r="D109" s="26">
        <v>10035.799999999999</v>
      </c>
      <c r="E109" s="26">
        <f t="shared" si="92"/>
        <v>109.26768721555646</v>
      </c>
      <c r="F109" s="26">
        <v>10035.799999999999</v>
      </c>
      <c r="G109" s="26">
        <f>IF(D109=0,0,F109/D109*100)</f>
        <v>100</v>
      </c>
      <c r="H109" s="26">
        <v>10035.799999999999</v>
      </c>
      <c r="I109" s="26">
        <f t="shared" si="94"/>
        <v>100</v>
      </c>
      <c r="J109" s="26">
        <v>10035.799999999999</v>
      </c>
      <c r="K109" s="26">
        <f t="shared" si="95"/>
        <v>100</v>
      </c>
    </row>
    <row r="110" spans="1:11" s="5" customFormat="1" ht="82.8" customHeight="1" x14ac:dyDescent="0.25">
      <c r="A110" s="21" t="s">
        <v>106</v>
      </c>
      <c r="B110" s="37" t="s">
        <v>107</v>
      </c>
      <c r="C110" s="23">
        <f>C111</f>
        <v>582.20000000000005</v>
      </c>
      <c r="D110" s="23">
        <f>D111</f>
        <v>5.8</v>
      </c>
      <c r="E110" s="23">
        <f t="shared" si="92"/>
        <v>0.99622122981793193</v>
      </c>
      <c r="F110" s="23">
        <f>F111</f>
        <v>0</v>
      </c>
      <c r="G110" s="23">
        <f t="shared" si="93"/>
        <v>0</v>
      </c>
      <c r="H110" s="23">
        <f>H111</f>
        <v>0</v>
      </c>
      <c r="I110" s="23">
        <f t="shared" si="94"/>
        <v>0</v>
      </c>
      <c r="J110" s="23">
        <f>J111</f>
        <v>0</v>
      </c>
      <c r="K110" s="23">
        <f t="shared" si="95"/>
        <v>0</v>
      </c>
    </row>
    <row r="111" spans="1:11" s="5" customFormat="1" ht="110.4" x14ac:dyDescent="0.25">
      <c r="A111" s="38" t="s">
        <v>124</v>
      </c>
      <c r="B111" s="37" t="s">
        <v>127</v>
      </c>
      <c r="C111" s="23">
        <f>C112+C113</f>
        <v>582.20000000000005</v>
      </c>
      <c r="D111" s="23">
        <f t="shared" ref="D111:J111" si="99">D112+D113</f>
        <v>5.8</v>
      </c>
      <c r="E111" s="23">
        <f t="shared" si="92"/>
        <v>0.99622122981793193</v>
      </c>
      <c r="F111" s="23">
        <f t="shared" si="99"/>
        <v>0</v>
      </c>
      <c r="G111" s="23">
        <f t="shared" si="93"/>
        <v>0</v>
      </c>
      <c r="H111" s="23">
        <f t="shared" si="99"/>
        <v>0</v>
      </c>
      <c r="I111" s="23">
        <f t="shared" si="94"/>
        <v>0</v>
      </c>
      <c r="J111" s="23">
        <f t="shared" si="99"/>
        <v>0</v>
      </c>
      <c r="K111" s="23">
        <f t="shared" si="95"/>
        <v>0</v>
      </c>
    </row>
    <row r="112" spans="1:11" ht="69" x14ac:dyDescent="0.25">
      <c r="A112" s="24" t="s">
        <v>125</v>
      </c>
      <c r="B112" s="36" t="s">
        <v>108</v>
      </c>
      <c r="C112" s="26">
        <v>38.6</v>
      </c>
      <c r="D112" s="26">
        <v>5.8</v>
      </c>
      <c r="E112" s="26">
        <f t="shared" si="92"/>
        <v>15.025906735751294</v>
      </c>
      <c r="F112" s="26"/>
      <c r="G112" s="26">
        <f t="shared" si="93"/>
        <v>0</v>
      </c>
      <c r="H112" s="26"/>
      <c r="I112" s="26">
        <f t="shared" si="94"/>
        <v>0</v>
      </c>
      <c r="J112" s="26"/>
      <c r="K112" s="26">
        <f t="shared" si="95"/>
        <v>0</v>
      </c>
    </row>
    <row r="113" spans="1:11" ht="69" x14ac:dyDescent="0.25">
      <c r="A113" s="24" t="s">
        <v>126</v>
      </c>
      <c r="B113" s="36" t="s">
        <v>108</v>
      </c>
      <c r="C113" s="26">
        <v>543.6</v>
      </c>
      <c r="D113" s="26">
        <v>0</v>
      </c>
      <c r="E113" s="26">
        <f t="shared" si="92"/>
        <v>0</v>
      </c>
      <c r="F113" s="26"/>
      <c r="G113" s="26">
        <f t="shared" si="93"/>
        <v>0</v>
      </c>
      <c r="H113" s="26"/>
      <c r="I113" s="26">
        <f t="shared" si="94"/>
        <v>0</v>
      </c>
      <c r="J113" s="26"/>
      <c r="K113" s="26">
        <f t="shared" si="95"/>
        <v>0</v>
      </c>
    </row>
    <row r="114" spans="1:11" s="5" customFormat="1" ht="41.4" x14ac:dyDescent="0.25">
      <c r="A114" s="21" t="s">
        <v>91</v>
      </c>
      <c r="B114" s="39" t="s">
        <v>92</v>
      </c>
      <c r="C114" s="23">
        <f>C115</f>
        <v>-1.1000000000000001</v>
      </c>
      <c r="D114" s="23">
        <f>D115</f>
        <v>0</v>
      </c>
      <c r="E114" s="23">
        <f t="shared" si="92"/>
        <v>0</v>
      </c>
      <c r="F114" s="23">
        <f>F115</f>
        <v>0</v>
      </c>
      <c r="G114" s="23">
        <f t="shared" si="93"/>
        <v>0</v>
      </c>
      <c r="H114" s="23">
        <f>H115</f>
        <v>0</v>
      </c>
      <c r="I114" s="23">
        <f t="shared" si="94"/>
        <v>0</v>
      </c>
      <c r="J114" s="23">
        <f>J115</f>
        <v>0</v>
      </c>
      <c r="K114" s="23">
        <f t="shared" si="95"/>
        <v>0</v>
      </c>
    </row>
    <row r="115" spans="1:11" s="5" customFormat="1" ht="55.2" x14ac:dyDescent="0.25">
      <c r="A115" s="21" t="s">
        <v>128</v>
      </c>
      <c r="B115" s="39" t="s">
        <v>93</v>
      </c>
      <c r="C115" s="23">
        <f>SUM(C116:C116)</f>
        <v>-1.1000000000000001</v>
      </c>
      <c r="D115" s="23">
        <f>SUM(D116:D116)</f>
        <v>0</v>
      </c>
      <c r="E115" s="23">
        <f t="shared" si="92"/>
        <v>0</v>
      </c>
      <c r="F115" s="23">
        <f>SUM(F116:F116)</f>
        <v>0</v>
      </c>
      <c r="G115" s="23">
        <f t="shared" si="93"/>
        <v>0</v>
      </c>
      <c r="H115" s="23">
        <f>SUM(H116:H116)</f>
        <v>0</v>
      </c>
      <c r="I115" s="23">
        <f t="shared" si="94"/>
        <v>0</v>
      </c>
      <c r="J115" s="23">
        <f>SUM(J116:J116)</f>
        <v>0</v>
      </c>
      <c r="K115" s="23">
        <f t="shared" si="95"/>
        <v>0</v>
      </c>
    </row>
    <row r="116" spans="1:11" ht="55.2" x14ac:dyDescent="0.25">
      <c r="A116" s="24" t="s">
        <v>129</v>
      </c>
      <c r="B116" s="40" t="s">
        <v>48</v>
      </c>
      <c r="C116" s="26">
        <v>-1.1000000000000001</v>
      </c>
      <c r="D116" s="26">
        <v>0</v>
      </c>
      <c r="E116" s="26">
        <f t="shared" si="92"/>
        <v>0</v>
      </c>
      <c r="F116" s="26"/>
      <c r="G116" s="26">
        <f t="shared" si="93"/>
        <v>0</v>
      </c>
      <c r="H116" s="26"/>
      <c r="I116" s="26">
        <f t="shared" si="94"/>
        <v>0</v>
      </c>
      <c r="J116" s="26"/>
      <c r="K116" s="26">
        <f t="shared" si="95"/>
        <v>0</v>
      </c>
    </row>
  </sheetData>
  <mergeCells count="21">
    <mergeCell ref="B89:B91"/>
    <mergeCell ref="B93:B94"/>
    <mergeCell ref="B69:B70"/>
    <mergeCell ref="B74:B75"/>
    <mergeCell ref="B76:B78"/>
    <mergeCell ref="B79:B81"/>
    <mergeCell ref="B83:B85"/>
    <mergeCell ref="B57:B59"/>
    <mergeCell ref="B60:B62"/>
    <mergeCell ref="B64:B65"/>
    <mergeCell ref="B67:B68"/>
    <mergeCell ref="H4:I4"/>
    <mergeCell ref="J4:K4"/>
    <mergeCell ref="F3:K3"/>
    <mergeCell ref="D4:E4"/>
    <mergeCell ref="A1:K1"/>
    <mergeCell ref="C3:C5"/>
    <mergeCell ref="A3:A5"/>
    <mergeCell ref="B3:B5"/>
    <mergeCell ref="D3:E3"/>
    <mergeCell ref="F4:G4"/>
  </mergeCells>
  <pageMargins left="0.9055118110236221" right="0.39370078740157483" top="0.74803149606299213" bottom="0.19685039370078741" header="0.31496062992125984" footer="0.31496062992125984"/>
  <pageSetup paperSize="9" scale="64" fitToHeight="0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Хатанзейская Татьяна Викторовна</dc:creator>
  <cp:lastModifiedBy>Хатанзейская Татьяна Викторовна</cp:lastModifiedBy>
  <cp:lastPrinted>2021-11-12T13:07:14Z</cp:lastPrinted>
  <dcterms:created xsi:type="dcterms:W3CDTF">2016-11-05T10:57:42Z</dcterms:created>
  <dcterms:modified xsi:type="dcterms:W3CDTF">2022-11-07T11:12:13Z</dcterms:modified>
</cp:coreProperties>
</file>